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18" documentId="13_ncr:1_{7DA80AB7-C0EC-4BBC-9E2F-B56FF03E5488}" xr6:coauthVersionLast="47" xr6:coauthVersionMax="47" xr10:uidLastSave="{3AF4906B-14CA-4A7F-B648-77ACAD0EF553}"/>
  <bookViews>
    <workbookView xWindow="12" yWindow="420" windowWidth="25824" windowHeight="14616" xr2:uid="{00000000-000D-0000-FFFF-FFFF00000000}"/>
  </bookViews>
  <sheets>
    <sheet name="Formatera rader" sheetId="7" r:id="rId1"/>
    <sheet name="Formatera rader (F)" sheetId="8" r:id="rId2"/>
    <sheet name="Projekt" sheetId="9" r:id="rId3"/>
    <sheet name="Projekt (F)" sheetId="10" r:id="rId4"/>
    <sheet name="Fyll i" sheetId="2" r:id="rId5"/>
    <sheet name="Fyll i (F)" sheetId="3" r:id="rId6"/>
    <sheet name="Dölj fel" sheetId="4" r:id="rId7"/>
    <sheet name="Dölj fel (F)" sheetId="5" r:id="rId8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2" i="8" l="1" a="1"/>
  <c r="AA2" i="8" s="1"/>
  <c r="Z2" i="8" a="1"/>
  <c r="Z2" i="8" s="1"/>
  <c r="AA2" i="7" a="1"/>
  <c r="AA2" i="7" s="1"/>
  <c r="Z2" i="7" a="1"/>
  <c r="Z2" i="7" s="1"/>
  <c r="E7" i="5" l="1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C7" i="3"/>
  <c r="D7" i="3"/>
  <c r="E7" i="3"/>
  <c r="F7" i="3"/>
  <c r="G7" i="3"/>
  <c r="H7" i="3"/>
  <c r="C7" i="2"/>
  <c r="D7" i="2"/>
  <c r="E7" i="2"/>
  <c r="F7" i="2"/>
  <c r="G7" i="2"/>
  <c r="H7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<sst xmlns="http://schemas.openxmlformats.org/spreadsheetml/2006/main" count="6160" uniqueCount="444">
  <si>
    <t>Totalt</t>
  </si>
  <si>
    <t>Projekt C</t>
  </si>
  <si>
    <t>Projekt B</t>
  </si>
  <si>
    <t>Projekt A</t>
  </si>
  <si>
    <t>Vecka 6</t>
  </si>
  <si>
    <t>Vecka 5</t>
  </si>
  <si>
    <t>Vecka 4</t>
  </si>
  <si>
    <t>Vecka 3</t>
  </si>
  <si>
    <t>Vecka 2</t>
  </si>
  <si>
    <t>Vecka 1</t>
  </si>
  <si>
    <t>Fyll i antal timmar</t>
  </si>
  <si>
    <t>Annika</t>
  </si>
  <si>
    <t>Jonas</t>
  </si>
  <si>
    <t>Amanda</t>
  </si>
  <si>
    <t>Katarina</t>
  </si>
  <si>
    <t>Catharina</t>
  </si>
  <si>
    <t>Pernilla</t>
  </si>
  <si>
    <t>Martin</t>
  </si>
  <si>
    <t>Caroline</t>
  </si>
  <si>
    <t>Kajsa</t>
  </si>
  <si>
    <t>Susanne</t>
  </si>
  <si>
    <t>David</t>
  </si>
  <si>
    <t>Marita</t>
  </si>
  <si>
    <t>Daniel</t>
  </si>
  <si>
    <t>Ingemar</t>
  </si>
  <si>
    <t>Mattias</t>
  </si>
  <si>
    <t>Anna</t>
  </si>
  <si>
    <t>Marie</t>
  </si>
  <si>
    <t>Josefine</t>
  </si>
  <si>
    <t>Linnea</t>
  </si>
  <si>
    <t>Snitt/dag</t>
  </si>
  <si>
    <t>Antal dagar</t>
  </si>
  <si>
    <t>Antal samtal</t>
  </si>
  <si>
    <t>Välj Säljare</t>
  </si>
  <si>
    <t>Peter Karlsson</t>
  </si>
  <si>
    <t>Ordernummer</t>
  </si>
  <si>
    <t>Datum</t>
  </si>
  <si>
    <t>Artnr</t>
  </si>
  <si>
    <t>Produktnamn</t>
  </si>
  <si>
    <t>Kategori</t>
  </si>
  <si>
    <t>Antal</t>
  </si>
  <si>
    <t>Enhetspris</t>
  </si>
  <si>
    <t>Rabatt</t>
  </si>
  <si>
    <t>Rabattbelopp</t>
  </si>
  <si>
    <t>Säljare</t>
  </si>
  <si>
    <t>Region</t>
  </si>
  <si>
    <t>Kundtyp</t>
  </si>
  <si>
    <t>Betalningsmetod</t>
  </si>
  <si>
    <t>Leverantör</t>
  </si>
  <si>
    <t>Leveransstatus</t>
  </si>
  <si>
    <t>202409-1162</t>
  </si>
  <si>
    <t>A009</t>
  </si>
  <si>
    <t>Hörlurar Brusreducerande</t>
  </si>
  <si>
    <t>Elektronik</t>
  </si>
  <si>
    <t>Niklas Holm</t>
  </si>
  <si>
    <t>Stockholm</t>
  </si>
  <si>
    <t>Återförsäljare</t>
  </si>
  <si>
    <t>Direktbetalning</t>
  </si>
  <si>
    <t>TeknikButiken</t>
  </si>
  <si>
    <t>Levererad</t>
  </si>
  <si>
    <t>202409-1063</t>
  </si>
  <si>
    <t>A005</t>
  </si>
  <si>
    <t>Skrivbordslampa LED</t>
  </si>
  <si>
    <t>Belysning</t>
  </si>
  <si>
    <t>Lina Björk</t>
  </si>
  <si>
    <t>Företag</t>
  </si>
  <si>
    <t>Swish</t>
  </si>
  <si>
    <t>ElektronikExperten</t>
  </si>
  <si>
    <t>202409-1013</t>
  </si>
  <si>
    <t>Maria Larsson</t>
  </si>
  <si>
    <t>Uppsala</t>
  </si>
  <si>
    <t>Offentlig sektor</t>
  </si>
  <si>
    <t>Faktura</t>
  </si>
  <si>
    <t>202409-1131</t>
  </si>
  <si>
    <t>A015</t>
  </si>
  <si>
    <t>Anslagstavla Kork</t>
  </si>
  <si>
    <t>Presentationsmaterial</t>
  </si>
  <si>
    <t>Anders Svensson</t>
  </si>
  <si>
    <t>Västerås</t>
  </si>
  <si>
    <t>Privatperson</t>
  </si>
  <si>
    <t>MöbelDirekt AB</t>
  </si>
  <si>
    <t>202409-1095</t>
  </si>
  <si>
    <t>Sofia Ek</t>
  </si>
  <si>
    <t>202409-1020</t>
  </si>
  <si>
    <t>A013</t>
  </si>
  <si>
    <t>Golvskydd för stol</t>
  </si>
  <si>
    <t>Ergonomi</t>
  </si>
  <si>
    <t>Kortbetalning</t>
  </si>
  <si>
    <t>Kontorsprylar Sverige</t>
  </si>
  <si>
    <t>202409-1147</t>
  </si>
  <si>
    <t>A002</t>
  </si>
  <si>
    <t>Kontorsstol Ergonomisk</t>
  </si>
  <si>
    <t>Möbler</t>
  </si>
  <si>
    <t>202409-1252</t>
  </si>
  <si>
    <t>A008</t>
  </si>
  <si>
    <t>Skrivare Multifunktion</t>
  </si>
  <si>
    <t>202409-1236</t>
  </si>
  <si>
    <t>A004</t>
  </si>
  <si>
    <t>Pennset Premium</t>
  </si>
  <si>
    <t>Kontorsmaterial</t>
  </si>
  <si>
    <t>Göteborg</t>
  </si>
  <si>
    <t>KontorsPro AB</t>
  </si>
  <si>
    <t>202409-1168</t>
  </si>
  <si>
    <t>A003</t>
  </si>
  <si>
    <t>Dokumentskåp</t>
  </si>
  <si>
    <t>Förvaring</t>
  </si>
  <si>
    <t>202409-1079</t>
  </si>
  <si>
    <t>Linköping</t>
  </si>
  <si>
    <t>202409-1154</t>
  </si>
  <si>
    <t>A001</t>
  </si>
  <si>
    <t>Skrivbord Standard</t>
  </si>
  <si>
    <t>Emma Lindberg</t>
  </si>
  <si>
    <t>202409-1136</t>
  </si>
  <si>
    <t>202409-1121</t>
  </si>
  <si>
    <t>A011</t>
  </si>
  <si>
    <t>Tangentbord Trådlöst</t>
  </si>
  <si>
    <t>202409-1111</t>
  </si>
  <si>
    <t>202409-1067</t>
  </si>
  <si>
    <t>Malmö</t>
  </si>
  <si>
    <t>202409-1062</t>
  </si>
  <si>
    <t>A010</t>
  </si>
  <si>
    <t>Skärmstativ Dubbel</t>
  </si>
  <si>
    <t>202409-1030</t>
  </si>
  <si>
    <t>A006</t>
  </si>
  <si>
    <t>Whiteboard 120x90</t>
  </si>
  <si>
    <t>202409-1171</t>
  </si>
  <si>
    <t>202409-1093</t>
  </si>
  <si>
    <t>A007</t>
  </si>
  <si>
    <t>Papperskorg</t>
  </si>
  <si>
    <t>202409-1210</t>
  </si>
  <si>
    <t>Örebro</t>
  </si>
  <si>
    <t>202409-1293</t>
  </si>
  <si>
    <t>Johan Bergman</t>
  </si>
  <si>
    <t>202409-1195</t>
  </si>
  <si>
    <t>202409-1197</t>
  </si>
  <si>
    <t>202409-1081</t>
  </si>
  <si>
    <t>202409-1043</t>
  </si>
  <si>
    <t>202409-1107</t>
  </si>
  <si>
    <t>202409-1167</t>
  </si>
  <si>
    <t>202409-1137</t>
  </si>
  <si>
    <t>202409-1180</t>
  </si>
  <si>
    <t>202409-1246</t>
  </si>
  <si>
    <t>202409-1078</t>
  </si>
  <si>
    <t>202409-1184</t>
  </si>
  <si>
    <t>202409-1159</t>
  </si>
  <si>
    <t>202409-1071</t>
  </si>
  <si>
    <t>202409-1052</t>
  </si>
  <si>
    <t>202409-1024</t>
  </si>
  <si>
    <t>202409-1191</t>
  </si>
  <si>
    <t>202409-1215</t>
  </si>
  <si>
    <t>202409-1050</t>
  </si>
  <si>
    <t>202409-1214</t>
  </si>
  <si>
    <t>202409-1102</t>
  </si>
  <si>
    <t>202409-1292</t>
  </si>
  <si>
    <t>202409-1090</t>
  </si>
  <si>
    <t>202409-1285</t>
  </si>
  <si>
    <t>202409-1112</t>
  </si>
  <si>
    <t>202409-1046</t>
  </si>
  <si>
    <t>202409-1077</t>
  </si>
  <si>
    <t>202409-1084</t>
  </si>
  <si>
    <t>202409-1126</t>
  </si>
  <si>
    <t>202409-1220</t>
  </si>
  <si>
    <t>202410-1075</t>
  </si>
  <si>
    <t>202410-1149</t>
  </si>
  <si>
    <t>202410-1037</t>
  </si>
  <si>
    <t>202410-1182</t>
  </si>
  <si>
    <t>202410-1025</t>
  </si>
  <si>
    <t>202410-1294</t>
  </si>
  <si>
    <t>202410-1044</t>
  </si>
  <si>
    <t>202410-1035</t>
  </si>
  <si>
    <t>202410-1277</t>
  </si>
  <si>
    <t>A014</t>
  </si>
  <si>
    <t>Dokumentförstörare</t>
  </si>
  <si>
    <t>202410-1286</t>
  </si>
  <si>
    <t>A012</t>
  </si>
  <si>
    <t>Datormus Ergonomisk</t>
  </si>
  <si>
    <t>202410-1053</t>
  </si>
  <si>
    <t>202410-1047</t>
  </si>
  <si>
    <t>202410-1231</t>
  </si>
  <si>
    <t>202410-1123</t>
  </si>
  <si>
    <t>202410-1251</t>
  </si>
  <si>
    <t>202410-1133</t>
  </si>
  <si>
    <t>202410-1242</t>
  </si>
  <si>
    <t>202410-1163</t>
  </si>
  <si>
    <t>202410-1280</t>
  </si>
  <si>
    <t>202410-1138</t>
  </si>
  <si>
    <t>202410-1018</t>
  </si>
  <si>
    <t>202410-1258</t>
  </si>
  <si>
    <t>202410-1080</t>
  </si>
  <si>
    <t>202410-1223</t>
  </si>
  <si>
    <t>202410-1054</t>
  </si>
  <si>
    <t>202410-1190</t>
  </si>
  <si>
    <t>202410-1194</t>
  </si>
  <si>
    <t>202410-1270</t>
  </si>
  <si>
    <t>202410-1004</t>
  </si>
  <si>
    <t>202410-1250</t>
  </si>
  <si>
    <t>202410-1158</t>
  </si>
  <si>
    <t>202410-1227</t>
  </si>
  <si>
    <t>202410-1105</t>
  </si>
  <si>
    <t>202410-1134</t>
  </si>
  <si>
    <t>202410-1150</t>
  </si>
  <si>
    <t>202410-1265</t>
  </si>
  <si>
    <t>202410-1092</t>
  </si>
  <si>
    <t>202410-1256</t>
  </si>
  <si>
    <t>202410-1115</t>
  </si>
  <si>
    <t>202410-1284</t>
  </si>
  <si>
    <t>202410-1260</t>
  </si>
  <si>
    <t>202410-1225</t>
  </si>
  <si>
    <t>202410-1070</t>
  </si>
  <si>
    <t>202410-1088</t>
  </si>
  <si>
    <t>202410-1097</t>
  </si>
  <si>
    <t>202410-1041</t>
  </si>
  <si>
    <t>202410-1143</t>
  </si>
  <si>
    <t>202410-1017</t>
  </si>
  <si>
    <t>202410-1104</t>
  </si>
  <si>
    <t>202410-1160</t>
  </si>
  <si>
    <t>202410-1255</t>
  </si>
  <si>
    <t>202410-1127</t>
  </si>
  <si>
    <t>202411-1232</t>
  </si>
  <si>
    <t>202411-1249</t>
  </si>
  <si>
    <t>202411-1032</t>
  </si>
  <si>
    <t>202411-1283</t>
  </si>
  <si>
    <t>202411-1297</t>
  </si>
  <si>
    <t>202411-1176</t>
  </si>
  <si>
    <t>202411-1113</t>
  </si>
  <si>
    <t>202411-1213</t>
  </si>
  <si>
    <t>202411-1264</t>
  </si>
  <si>
    <t>202411-1055</t>
  </si>
  <si>
    <t>202411-1279</t>
  </si>
  <si>
    <t>202411-1175</t>
  </si>
  <si>
    <t>202411-1254</t>
  </si>
  <si>
    <t>202411-1110</t>
  </si>
  <si>
    <t>202411-1026</t>
  </si>
  <si>
    <t>202411-1276</t>
  </si>
  <si>
    <t>202411-1273</t>
  </si>
  <si>
    <t>202411-1074</t>
  </si>
  <si>
    <t>202411-1192</t>
  </si>
  <si>
    <t>202411-1117</t>
  </si>
  <si>
    <t>202411-1224</t>
  </si>
  <si>
    <t>202411-1021</t>
  </si>
  <si>
    <t>202411-1006</t>
  </si>
  <si>
    <t>202411-1061</t>
  </si>
  <si>
    <t>202411-1033</t>
  </si>
  <si>
    <t>202411-1073</t>
  </si>
  <si>
    <t>202411-1116</t>
  </si>
  <si>
    <t>202411-1188</t>
  </si>
  <si>
    <t>202411-1153</t>
  </si>
  <si>
    <t>202411-1248</t>
  </si>
  <si>
    <t>202411-1101</t>
  </si>
  <si>
    <t>202411-1253</t>
  </si>
  <si>
    <t>202411-1238</t>
  </si>
  <si>
    <t>202411-1069</t>
  </si>
  <si>
    <t>202411-1132</t>
  </si>
  <si>
    <t>202411-1089</t>
  </si>
  <si>
    <t>202411-1241</t>
  </si>
  <si>
    <t>202411-1205</t>
  </si>
  <si>
    <t>202411-1031</t>
  </si>
  <si>
    <t>202411-1023</t>
  </si>
  <si>
    <t>202411-1108</t>
  </si>
  <si>
    <t>202411-1186</t>
  </si>
  <si>
    <t>202411-1082</t>
  </si>
  <si>
    <t>202411-1065</t>
  </si>
  <si>
    <t>202411-1060</t>
  </si>
  <si>
    <t>202411-1141</t>
  </si>
  <si>
    <t>202411-1029</t>
  </si>
  <si>
    <t>202411-1094</t>
  </si>
  <si>
    <t>202412-1237</t>
  </si>
  <si>
    <t>202412-1038</t>
  </si>
  <si>
    <t>202412-1298</t>
  </si>
  <si>
    <t>202412-1229</t>
  </si>
  <si>
    <t>202412-1009</t>
  </si>
  <si>
    <t>202412-1049</t>
  </si>
  <si>
    <t>202412-1183</t>
  </si>
  <si>
    <t>202412-1161</t>
  </si>
  <si>
    <t>202412-1155</t>
  </si>
  <si>
    <t>202412-1003</t>
  </si>
  <si>
    <t>202412-1068</t>
  </si>
  <si>
    <t>202412-1174</t>
  </si>
  <si>
    <t>202412-1300</t>
  </si>
  <si>
    <t>202412-1120</t>
  </si>
  <si>
    <t>202412-1128</t>
  </si>
  <si>
    <t>202412-1058</t>
  </si>
  <si>
    <t>202412-1164</t>
  </si>
  <si>
    <t>202412-1275</t>
  </si>
  <si>
    <t>202412-1193</t>
  </si>
  <si>
    <t>202412-1207</t>
  </si>
  <si>
    <t>202412-1196</t>
  </si>
  <si>
    <t>202412-1118</t>
  </si>
  <si>
    <t>202412-1002</t>
  </si>
  <si>
    <t>202412-1266</t>
  </si>
  <si>
    <t>202412-1274</t>
  </si>
  <si>
    <t>202412-1281</t>
  </si>
  <si>
    <t>202412-1203</t>
  </si>
  <si>
    <t>202412-1152</t>
  </si>
  <si>
    <t>202412-1028</t>
  </si>
  <si>
    <t>202412-1173</t>
  </si>
  <si>
    <t>202412-1259</t>
  </si>
  <si>
    <t>202412-1216</t>
  </si>
  <si>
    <t>202412-1012</t>
  </si>
  <si>
    <t>202412-1287</t>
  </si>
  <si>
    <t>202412-1243</t>
  </si>
  <si>
    <t>202412-1200</t>
  </si>
  <si>
    <t>202412-1199</t>
  </si>
  <si>
    <t>202412-1228</t>
  </si>
  <si>
    <t>202412-1040</t>
  </si>
  <si>
    <t>202412-1206</t>
  </si>
  <si>
    <t>202412-1165</t>
  </si>
  <si>
    <t>202412-1016</t>
  </si>
  <si>
    <t>202412-1257</t>
  </si>
  <si>
    <t>202412-1296</t>
  </si>
  <si>
    <t>202412-1289</t>
  </si>
  <si>
    <t>202412-1291</t>
  </si>
  <si>
    <t>202412-1271</t>
  </si>
  <si>
    <t>202412-1059</t>
  </si>
  <si>
    <t>202412-1263</t>
  </si>
  <si>
    <t>202412-1106</t>
  </si>
  <si>
    <t>202412-1234</t>
  </si>
  <si>
    <t>202501-1288</t>
  </si>
  <si>
    <t>202501-1086</t>
  </si>
  <si>
    <t>202501-1045</t>
  </si>
  <si>
    <t>202501-1166</t>
  </si>
  <si>
    <t>202501-1239</t>
  </si>
  <si>
    <t>202501-1247</t>
  </si>
  <si>
    <t>202501-1139</t>
  </si>
  <si>
    <t>202501-1005</t>
  </si>
  <si>
    <t>202501-1076</t>
  </si>
  <si>
    <t>202501-1269</t>
  </si>
  <si>
    <t>202501-1278</t>
  </si>
  <si>
    <t>202501-1022</t>
  </si>
  <si>
    <t>202501-1091</t>
  </si>
  <si>
    <t>202501-1144</t>
  </si>
  <si>
    <t>202501-1014</t>
  </si>
  <si>
    <t>202501-1036</t>
  </si>
  <si>
    <t>202501-1290</t>
  </si>
  <si>
    <t>202501-1056</t>
  </si>
  <si>
    <t>202501-1262</t>
  </si>
  <si>
    <t>202501-1098</t>
  </si>
  <si>
    <t>202501-1218</t>
  </si>
  <si>
    <t>202501-1010</t>
  </si>
  <si>
    <t>202501-1140</t>
  </si>
  <si>
    <t>202501-1217</t>
  </si>
  <si>
    <t>202501-1244</t>
  </si>
  <si>
    <t>202501-1034</t>
  </si>
  <si>
    <t>202501-1235</t>
  </si>
  <si>
    <t>202501-1103</t>
  </si>
  <si>
    <t>202501-1048</t>
  </si>
  <si>
    <t>202501-1125</t>
  </si>
  <si>
    <t>202501-1179</t>
  </si>
  <si>
    <t>202501-1087</t>
  </si>
  <si>
    <t>202501-1189</t>
  </si>
  <si>
    <t>202501-1051</t>
  </si>
  <si>
    <t>202501-1233</t>
  </si>
  <si>
    <t>202501-1267</t>
  </si>
  <si>
    <t>202501-1170</t>
  </si>
  <si>
    <t>202501-1015</t>
  </si>
  <si>
    <t>202501-1145</t>
  </si>
  <si>
    <t>202501-1187</t>
  </si>
  <si>
    <t>202501-1011</t>
  </si>
  <si>
    <t>202501-1130</t>
  </si>
  <si>
    <t>202501-1129</t>
  </si>
  <si>
    <t>202501-1282</t>
  </si>
  <si>
    <t>202501-1064</t>
  </si>
  <si>
    <t>202501-1211</t>
  </si>
  <si>
    <t>202501-1178</t>
  </si>
  <si>
    <t>202501-1008</t>
  </si>
  <si>
    <t>202501-1148</t>
  </si>
  <si>
    <t>202501-1209</t>
  </si>
  <si>
    <t>202501-1201</t>
  </si>
  <si>
    <t>202501-1019</t>
  </si>
  <si>
    <t>202502-1204</t>
  </si>
  <si>
    <t>202502-1066</t>
  </si>
  <si>
    <t>202502-1208</t>
  </si>
  <si>
    <t>202502-1072</t>
  </si>
  <si>
    <t>202502-1119</t>
  </si>
  <si>
    <t>202502-1124</t>
  </si>
  <si>
    <t>202502-1157</t>
  </si>
  <si>
    <t>202502-1219</t>
  </si>
  <si>
    <t>202502-1177</t>
  </si>
  <si>
    <t>202502-1261</t>
  </si>
  <si>
    <t>202502-1100</t>
  </si>
  <si>
    <t>202502-1114</t>
  </si>
  <si>
    <t>202502-1198</t>
  </si>
  <si>
    <t>202502-1226</t>
  </si>
  <si>
    <t>202502-1057</t>
  </si>
  <si>
    <t>202502-1202</t>
  </si>
  <si>
    <t>202502-1039</t>
  </si>
  <si>
    <t>202502-1172</t>
  </si>
  <si>
    <t>202502-1156</t>
  </si>
  <si>
    <t>202502-1027</t>
  </si>
  <si>
    <t>202502-1181</t>
  </si>
  <si>
    <t>202502-1042</t>
  </si>
  <si>
    <t>Skickad</t>
  </si>
  <si>
    <t>202502-1109</t>
  </si>
  <si>
    <t>202502-1169</t>
  </si>
  <si>
    <t>202502-1151</t>
  </si>
  <si>
    <t>202502-1142</t>
  </si>
  <si>
    <t>202502-1212</t>
  </si>
  <si>
    <t>202502-1299</t>
  </si>
  <si>
    <t>202502-1122</t>
  </si>
  <si>
    <t>202502-1230</t>
  </si>
  <si>
    <t>202502-1085</t>
  </si>
  <si>
    <t>202502-1001</t>
  </si>
  <si>
    <t>Bearbetas</t>
  </si>
  <si>
    <t>202502-1083</t>
  </si>
  <si>
    <t>202502-1272</t>
  </si>
  <si>
    <t>202502-1096</t>
  </si>
  <si>
    <t>202502-1268</t>
  </si>
  <si>
    <t>202502-1146</t>
  </si>
  <si>
    <t>202502-1295</t>
  </si>
  <si>
    <t>202502-1185</t>
  </si>
  <si>
    <t>202502-1245</t>
  </si>
  <si>
    <t>202502-1099</t>
  </si>
  <si>
    <t>202502-1135</t>
  </si>
  <si>
    <t>202502-1222</t>
  </si>
  <si>
    <t>202502-1221</t>
  </si>
  <si>
    <t>202502-1007</t>
  </si>
  <si>
    <t>202502-1240</t>
  </si>
  <si>
    <t>Projekt</t>
  </si>
  <si>
    <t>Kryss</t>
  </si>
  <si>
    <t>Bygg upp en personlig  portfolio</t>
  </si>
  <si>
    <t>Bygg en app för uppgiftshantering</t>
  </si>
  <si>
    <t>Skapa en webbskrapare</t>
  </si>
  <si>
    <t>Utveckla ett chattbot-projekt</t>
  </si>
  <si>
    <t>Designa ett spel</t>
  </si>
  <si>
    <t>Analysera fotbollsstatistik från Premier League</t>
  </si>
  <si>
    <t>Skapa en visualisering av globala klimatförändringar</t>
  </si>
  <si>
    <t>Bygg en modell för aktiekursprognoser</t>
  </si>
  <si>
    <t>Samla och analysera data från sociala medier</t>
  </si>
  <si>
    <t>Skapa en interaktiv dashboard för budgetplanering</t>
  </si>
  <si>
    <t>Utveckla en IT-kurs för nybörjare</t>
  </si>
  <si>
    <t>Skapa interaktiva quiz och tester</t>
  </si>
  <si>
    <t>Planera en workshop om cybersäkerhet</t>
  </si>
  <si>
    <t>Skaffa en läroplattform för onlinekurser</t>
  </si>
  <si>
    <t>Skapa en handledning för att använda molntjänster</t>
  </si>
  <si>
    <t>Bygg en app för att spåra koldioxidavtryck</t>
  </si>
  <si>
    <t>Utveckla ett system för matdelning i grannskapet</t>
  </si>
  <si>
    <t>Skapa en plattform för volontärarbete</t>
  </si>
  <si>
    <t>Planera ett energisparande projekt för hemmet</t>
  </si>
  <si>
    <t>Skapa en karta över lokal producenter</t>
  </si>
  <si>
    <t>Producera en podcast-serie</t>
  </si>
  <si>
    <t>Skriv en bok</t>
  </si>
  <si>
    <t>Gör en fotodokumentation av din stad</t>
  </si>
  <si>
    <t>Skapa en YouTube-kanal om ett specifikt ämne</t>
  </si>
  <si>
    <t>Designa en brädspelsprototyp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</si>
</sst>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r&quot;;[Red]\-#,##0.00\ &quot;kr&quot;"/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/>
    <xf numFmtId="0" fontId="0" fillId="2" borderId="5" xfId="0" applyFill="1" applyBorder="1"/>
    <xf numFmtId="0" fontId="0" fillId="2" borderId="6" xfId="0" applyFill="1" applyBorder="1"/>
    <xf numFmtId="0" fontId="1" fillId="2" borderId="5" xfId="0" applyFont="1" applyFill="1" applyBorder="1"/>
    <xf numFmtId="0" fontId="0" fillId="3" borderId="0" xfId="0" applyFill="1" applyAlignment="1">
      <alignment horizontal="centerContinuous"/>
    </xf>
    <xf numFmtId="164" fontId="0" fillId="0" borderId="4" xfId="0" applyNumberFormat="1" applyBorder="1"/>
    <xf numFmtId="0" fontId="1" fillId="0" borderId="0" xfId="0" applyFont="1"/>
    <xf numFmtId="0" fontId="2" fillId="4" borderId="0" xfId="0" applyFont="1" applyFill="1"/>
    <xf numFmtId="14" fontId="0" fillId="0" borderId="0" xfId="0" applyNumberFormat="1"/>
    <xf numFmtId="8" fontId="0" fillId="0" borderId="0" xfId="0" applyNumberFormat="1"/>
    <xf numFmtId="9" fontId="0" fillId="0" borderId="0" xfId="0" applyNumberFormat="1"/>
    <xf numFmtId="0" fontId="1" fillId="0" borderId="4" xfId="0" applyFont="1" applyBorder="1"/>
    <xf numFmtId="0" fontId="1" fillId="0" borderId="4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4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5" borderId="4" xfId="0" applyFill="1" applyBorder="1"/>
  </cellXfs>
  <cellStyles count="1">
    <cellStyle name="Normal" xfId="0" builtinId="0"/>
  </cellStyles>
  <dxfs count="16">
    <dxf>
      <font>
        <strike/>
      </font>
    </dxf>
    <dxf>
      <numFmt numFmtId="12" formatCode="#,##0.00\ &quot;kr&quot;;[Red]\-#,##0.00\ &quot;kr&quot;"/>
    </dxf>
    <dxf>
      <numFmt numFmtId="12" formatCode="#,##0.00\ &quot;kr&quot;;[Red]\-#,##0.00\ &quot;kr&quot;"/>
    </dxf>
    <dxf>
      <numFmt numFmtId="13" formatCode="0%"/>
    </dxf>
    <dxf>
      <numFmt numFmtId="12" formatCode="#,##0.00\ &quot;kr&quot;;[Red]\-#,##0.00\ &quot;kr&quot;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>
          <bgColor theme="8" tint="0.59996337778862885"/>
        </patternFill>
      </fill>
    </dxf>
    <dxf>
      <numFmt numFmtId="12" formatCode="#,##0.00\ &quot;kr&quot;;[Red]\-#,##0.00\ &quot;kr&quot;"/>
    </dxf>
    <dxf>
      <numFmt numFmtId="12" formatCode="#,##0.00\ &quot;kr&quot;;[Red]\-#,##0.00\ &quot;kr&quot;"/>
    </dxf>
    <dxf>
      <numFmt numFmtId="13" formatCode="0%"/>
    </dxf>
    <dxf>
      <numFmt numFmtId="12" formatCode="#,##0.00\ &quot;kr&quot;;[Red]\-#,##0.00\ &quot;kr&quot;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color theme="0"/>
      </font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1592580</xdr:colOff>
      <xdr:row>0</xdr:row>
      <xdr:rowOff>76200</xdr:rowOff>
    </xdr:from>
    <xdr:to>
      <xdr:col>9</xdr:col>
      <xdr:colOff>37514</xdr:colOff>
      <xdr:row>4</xdr:row>
      <xdr:rowOff>76200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3845BD6-2C03-40C0-B6C3-16D8E579594F}"/>
            </a:ext>
          </a:extLst>
        </xdr:cNvPr>
        <xdr:cNvSpPr txBox="1"/>
      </xdr:nvSpPr>
      <xdr:spPr>
        <a:xfrm>
          <a:off x="4133850" y="76200"/>
          <a:ext cx="3555414" cy="7366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Formatera hela tabellraden för vald</a:t>
          </a:r>
          <a:r>
            <a:rPr lang="sv-SE" sz="1200" baseline="0"/>
            <a:t> </a:t>
          </a:r>
          <a:r>
            <a:rPr lang="sv-SE" sz="1200" b="1" baseline="0"/>
            <a:t>Säljare</a:t>
          </a:r>
          <a:r>
            <a:rPr lang="sv-SE" sz="1200" baseline="0"/>
            <a:t>.</a:t>
          </a:r>
        </a:p>
        <a:p>
          <a:endParaRPr lang="sv-SE" sz="1200" baseline="0"/>
        </a:p>
        <a:p>
          <a:r>
            <a:rPr lang="sv-SE" sz="1200" baseline="0"/>
            <a:t>Markera hela tabellen.</a:t>
          </a:r>
        </a:p>
        <a:p>
          <a:endParaRPr lang="sv-SE" sz="12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596348</xdr:colOff>
      <xdr:row>1</xdr:row>
      <xdr:rowOff>172281</xdr:rowOff>
    </xdr:from>
    <xdr:to>
      <xdr:col>10</xdr:col>
      <xdr:colOff>139148</xdr:colOff>
      <xdr:row>6</xdr:row>
      <xdr:rowOff>165652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87CDF73-B850-4F69-9344-808F721A6F8D}"/>
            </a:ext>
          </a:extLst>
        </xdr:cNvPr>
        <xdr:cNvSpPr txBox="1"/>
      </xdr:nvSpPr>
      <xdr:spPr>
        <a:xfrm>
          <a:off x="5088338" y="358971"/>
          <a:ext cx="3810000" cy="90904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 baseline="0"/>
            <a:t>Formatera projektkolumnen om kryssrutan är bockad.</a:t>
          </a:r>
        </a:p>
        <a:p>
          <a:endParaRPr lang="sv-SE" sz="1200" baseline="0"/>
        </a:p>
        <a:p>
          <a:r>
            <a:rPr lang="sv-SE" sz="1200" baseline="0"/>
            <a:t>Kryssrutor genererar </a:t>
          </a:r>
          <a:r>
            <a:rPr lang="sv-SE" sz="1200" b="1" baseline="0"/>
            <a:t>SANT/FALSKT </a:t>
          </a:r>
          <a:r>
            <a:rPr lang="sv-SE" sz="1200" baseline="0"/>
            <a:t>[TRUE/FALSE]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67236</xdr:colOff>
      <xdr:row>2</xdr:row>
      <xdr:rowOff>8965</xdr:rowOff>
    </xdr:from>
    <xdr:to>
      <xdr:col>16</xdr:col>
      <xdr:colOff>291353</xdr:colOff>
      <xdr:row>10</xdr:row>
      <xdr:rowOff>129988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65A89D9-81A3-4E77-8CCC-A4D22EB4E9AF}"/>
            </a:ext>
          </a:extLst>
        </xdr:cNvPr>
        <xdr:cNvSpPr txBox="1"/>
      </xdr:nvSpPr>
      <xdr:spPr>
        <a:xfrm>
          <a:off x="6772836" y="374725"/>
          <a:ext cx="3272117" cy="158406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När</a:t>
          </a:r>
          <a:r>
            <a:rPr lang="sv-SE" sz="1200" baseline="0"/>
            <a:t> ett värde fylls i för en vecka ska den gråa färgen försvinna. </a:t>
          </a:r>
        </a:p>
        <a:p>
          <a:endParaRPr lang="sv-SE" sz="1200" baseline="0"/>
        </a:p>
        <a:p>
          <a:r>
            <a:rPr lang="sv-SE" sz="1200" baseline="0"/>
            <a:t>Se formeln för summering för att dölja 0.</a:t>
          </a:r>
        </a:p>
        <a:p>
          <a:endParaRPr lang="sv-SE" sz="1200" baseline="0"/>
        </a:p>
        <a:p>
          <a:r>
            <a:rPr lang="sv-SE" sz="1200" baseline="0"/>
            <a:t>Villkorsformat kontrollerar om det är ett tal i summeringen. Återställer till ingen fyllningsfärg.</a:t>
          </a:r>
          <a:endParaRPr lang="sv-SE" sz="12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67236</xdr:colOff>
      <xdr:row>2</xdr:row>
      <xdr:rowOff>8966</xdr:rowOff>
    </xdr:from>
    <xdr:to>
      <xdr:col>16</xdr:col>
      <xdr:colOff>291353</xdr:colOff>
      <xdr:row>7</xdr:row>
      <xdr:rowOff>128955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D19F751-FE93-4ED3-A4C9-6957114508D5}"/>
            </a:ext>
          </a:extLst>
        </xdr:cNvPr>
        <xdr:cNvSpPr txBox="1"/>
      </xdr:nvSpPr>
      <xdr:spPr>
        <a:xfrm>
          <a:off x="6825590" y="372381"/>
          <a:ext cx="3272117" cy="1051974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 b="1"/>
            <a:t>Facit</a:t>
          </a:r>
        </a:p>
        <a:p>
          <a:r>
            <a:rPr lang="sv-SE" sz="1200"/>
            <a:t>Markera</a:t>
          </a:r>
          <a:r>
            <a:rPr lang="sv-SE" sz="1200" baseline="0"/>
            <a:t> C3:H6 - väljen en egen regel för villkorsformatering.</a:t>
          </a:r>
        </a:p>
        <a:p>
          <a:r>
            <a:rPr lang="sv-SE" sz="1200" baseline="0"/>
            <a:t>=ÄRTAL(C$7)</a:t>
          </a:r>
        </a:p>
        <a:p>
          <a:endParaRPr lang="sv-SE" sz="1200" baseline="0"/>
        </a:p>
        <a:p>
          <a:endParaRPr lang="sv-SE" sz="12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328246</xdr:colOff>
      <xdr:row>0</xdr:row>
      <xdr:rowOff>140677</xdr:rowOff>
    </xdr:from>
    <xdr:to>
      <xdr:col>5</xdr:col>
      <xdr:colOff>422031</xdr:colOff>
      <xdr:row>4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7A7E760-9318-4A1E-AB67-65E82ADF2487}"/>
            </a:ext>
          </a:extLst>
        </xdr:cNvPr>
        <xdr:cNvSpPr txBox="1"/>
      </xdr:nvSpPr>
      <xdr:spPr>
        <a:xfrm>
          <a:off x="937846" y="140677"/>
          <a:ext cx="2532185" cy="59084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"Dölj" felmeddelande med vit textfärg.</a:t>
          </a:r>
        </a:p>
        <a:p>
          <a:r>
            <a:rPr lang="sv-SE" sz="1200" b="1"/>
            <a:t>ÄRFEL</a:t>
          </a:r>
          <a:r>
            <a:rPr lang="sv-SE" sz="1200"/>
            <a:t> [ISERROR]</a:t>
          </a:r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E02B35-EA86-4DD1-A913-4359C5C2966D}" name="tblRader" displayName="tblRader" ref="B9:Q309" totalsRowShown="0" headerRowDxfId="13">
  <autoFilter ref="B9:Q309" xr:uid="{BFCB262A-0FE8-458B-AB66-6B67BCEE861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F452D0EC-137E-48E8-A1B5-BD72CE153699}" name="Ordernummer"/>
    <tableColumn id="2" xr3:uid="{F3BA088D-A980-4775-A1EF-6C2C1396219B}" name="Datum" dataDxfId="12"/>
    <tableColumn id="3" xr3:uid="{BEDEA093-AE8F-4AEF-83ED-35A05890F178}" name="Artnr"/>
    <tableColumn id="4" xr3:uid="{63F5C400-BA76-498B-B063-62A6AE3AFFF2}" name="Produktnamn"/>
    <tableColumn id="5" xr3:uid="{434E28ED-009E-4049-B276-BE50D9CDBC33}" name="Kategori"/>
    <tableColumn id="6" xr3:uid="{B875BF47-E92A-4BFD-B77A-A268F55E462C}" name="Antal"/>
    <tableColumn id="7" xr3:uid="{7338E81A-640D-4C7A-8C71-EA855C8BD516}" name="Enhetspris" dataDxfId="11"/>
    <tableColumn id="8" xr3:uid="{1402BF3A-90E0-4472-8792-7D49E7186BF0}" name="Rabatt" dataDxfId="10"/>
    <tableColumn id="9" xr3:uid="{E16A11C0-1712-4A8D-89D9-A9DF48CD3325}" name="Rabattbelopp" dataDxfId="9"/>
    <tableColumn id="10" xr3:uid="{442534E3-99CE-4CC6-A312-400D694D1D38}" name="Totalt" dataDxfId="8"/>
    <tableColumn id="11" xr3:uid="{C2558A6C-EC91-4A7C-8435-A0F0E6906FED}" name="Säljare"/>
    <tableColumn id="12" xr3:uid="{19C55F6D-BC5C-4A24-AD54-F78EFC739A50}" name="Region"/>
    <tableColumn id="13" xr3:uid="{8274087E-BDD5-4056-A7B5-FB3D075BC7BF}" name="Kundtyp"/>
    <tableColumn id="14" xr3:uid="{35996E24-483A-4DF7-9130-9B759B661507}" name="Betalningsmetod"/>
    <tableColumn id="15" xr3:uid="{E40E42D8-5A16-4C1E-8679-459EC4A8741B}" name="Leverantör"/>
    <tableColumn id="16" xr3:uid="{33B8B2DD-926D-4526-8FA5-7ABDFBB8D366}" name="Leveransstatus"/>
  </tableColumns>
  <tableStyleInfo name="TableStyleMedium17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05AB24-BD68-48AC-A370-4314863AA6AE}" name="tblRaderF" displayName="tblRaderF" ref="B9:Q309" totalsRowShown="0" headerRowDxfId="6">
  <autoFilter ref="B9:Q309" xr:uid="{BFCB262A-0FE8-458B-AB66-6B67BCEE861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7FA9451E-AF1E-43D7-AFFB-F10382C44AD7}" name="Ordernummer"/>
    <tableColumn id="2" xr3:uid="{0049DBAD-E597-4027-BEB1-2A2A64E8DB90}" name="Datum" dataDxfId="5"/>
    <tableColumn id="3" xr3:uid="{87E0F2FA-36F8-467F-8682-BF90566D21C3}" name="Artnr"/>
    <tableColumn id="4" xr3:uid="{8B33098A-54F5-4AE3-9F26-F5957B2C2DA8}" name="Produktnamn"/>
    <tableColumn id="5" xr3:uid="{56F64657-5AC9-4353-A17B-704B2805DAB2}" name="Kategori"/>
    <tableColumn id="6" xr3:uid="{FBB0E45E-5121-40F6-B3C8-5894809BC009}" name="Antal"/>
    <tableColumn id="7" xr3:uid="{AE886B0F-D0F3-4420-A23F-09617EC354E1}" name="Enhetspris" dataDxfId="4"/>
    <tableColumn id="8" xr3:uid="{39C236ED-D773-44CC-8CFA-5C69928CF1FD}" name="Rabatt" dataDxfId="3"/>
    <tableColumn id="9" xr3:uid="{2D9E0427-838B-4B2E-A158-46B5525E94E7}" name="Rabattbelopp" dataDxfId="2"/>
    <tableColumn id="10" xr3:uid="{CC2468F2-47C2-4887-8346-B8F80833DBF7}" name="Totalt" dataDxfId="1"/>
    <tableColumn id="11" xr3:uid="{56F18624-2381-4F27-9C56-989ADA2A5A66}" name="Säljare"/>
    <tableColumn id="12" xr3:uid="{C6220F91-67A2-45A6-A841-E63BBD607B7D}" name="Region"/>
    <tableColumn id="13" xr3:uid="{E231D899-389D-461D-9032-47B2DE443756}" name="Kundtyp"/>
    <tableColumn id="14" xr3:uid="{E0324687-A987-4EED-BFA3-9BEE51B0F1A5}" name="Betalningsmetod"/>
    <tableColumn id="15" xr3:uid="{3C25B1DC-5297-4AAC-93DF-B5249B26DB3C}" name="Leverantör"/>
    <tableColumn id="16" xr3:uid="{4940DDFB-0F83-4D84-895F-7D8AA2894E65}" name="Leveransstatus"/>
  </tableColumns>
  <tableStyleInfo name="TableStyleMedium17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50A76-9E3A-43ED-A0DD-A72F3DBABFBA}">
  <dimension ref="B2:AA309"/>
  <sheetViews>
    <sheetView tabSelected="1" workbookViewId="0">
      <selection activeCell="E4" sqref="E4"/>
    </sheetView>
  </sheetViews>
  <sheetFormatPr defaultRowHeight="14.4" x14ac:dyDescent="0.3"/>
  <cols>
    <col min="1" max="1" width="3" customWidth="1"/>
    <col min="2" max="2" width="15.88671875" customWidth="1"/>
    <col min="3" max="3" width="10.44140625" bestFit="1" customWidth="1"/>
    <col min="4" max="4" width="7.6640625" customWidth="1"/>
    <col min="5" max="5" width="24.33203125" bestFit="1" customWidth="1"/>
    <col min="6" max="6" width="21" bestFit="1" customWidth="1"/>
    <col min="7" max="7" width="7.88671875" customWidth="1"/>
    <col min="8" max="8" width="12.44140625" customWidth="1"/>
    <col min="9" max="9" width="8.88671875" customWidth="1"/>
    <col min="10" max="10" width="15.109375" customWidth="1"/>
    <col min="11" max="11" width="11.109375" bestFit="1" customWidth="1"/>
    <col min="12" max="12" width="16.109375" bestFit="1" customWidth="1"/>
    <col min="13" max="13" width="10.33203125" bestFit="1" customWidth="1"/>
    <col min="14" max="14" width="15.109375" bestFit="1" customWidth="1"/>
    <col min="15" max="15" width="18.33203125" customWidth="1"/>
    <col min="16" max="16" width="20.33203125" bestFit="1" customWidth="1"/>
    <col min="17" max="24" width="16.33203125" customWidth="1"/>
  </cols>
  <sheetData>
    <row r="2" spans="2:27" x14ac:dyDescent="0.3">
      <c r="Z2" t="str" cm="1">
        <f t="array" ref="Z2:Z9">_xlfn.UNIQUE(L10:L309)</f>
        <v>Niklas Holm</v>
      </c>
      <c r="AA2" t="str" cm="1">
        <f t="array" ref="AA2:AA6">_xlfn.UNIQUE(P10:P309)</f>
        <v>TeknikButiken</v>
      </c>
    </row>
    <row r="3" spans="2:27" x14ac:dyDescent="0.3">
      <c r="L3" s="10" t="s">
        <v>33</v>
      </c>
      <c r="P3" s="10"/>
      <c r="Z3" t="str">
        <v>Lina Björk</v>
      </c>
      <c r="AA3" t="str">
        <v>ElektronikExperten</v>
      </c>
    </row>
    <row r="4" spans="2:27" x14ac:dyDescent="0.3">
      <c r="L4" s="18" t="s">
        <v>34</v>
      </c>
      <c r="Z4" t="str">
        <v>Maria Larsson</v>
      </c>
      <c r="AA4" t="str">
        <v>MöbelDirekt AB</v>
      </c>
    </row>
    <row r="5" spans="2:27" x14ac:dyDescent="0.3">
      <c r="Z5" t="str">
        <v>Anders Svensson</v>
      </c>
      <c r="AA5" t="str">
        <v>Kontorsprylar Sverige</v>
      </c>
    </row>
    <row r="6" spans="2:27" x14ac:dyDescent="0.3">
      <c r="Z6" t="str">
        <v>Sofia Ek</v>
      </c>
      <c r="AA6" t="str">
        <v>KontorsPro AB</v>
      </c>
    </row>
    <row r="7" spans="2:27" x14ac:dyDescent="0.3">
      <c r="Z7" t="str">
        <v>Peter Karlsson</v>
      </c>
    </row>
    <row r="8" spans="2:27" x14ac:dyDescent="0.3">
      <c r="Z8" t="str">
        <v>Emma Lindberg</v>
      </c>
    </row>
    <row r="9" spans="2:27" x14ac:dyDescent="0.3">
      <c r="B9" s="10" t="s">
        <v>35</v>
      </c>
      <c r="C9" s="10" t="s">
        <v>36</v>
      </c>
      <c r="D9" s="10" t="s">
        <v>37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42</v>
      </c>
      <c r="J9" s="10" t="s">
        <v>43</v>
      </c>
      <c r="K9" s="10" t="s">
        <v>0</v>
      </c>
      <c r="L9" s="10" t="s">
        <v>44</v>
      </c>
      <c r="M9" s="10" t="s">
        <v>45</v>
      </c>
      <c r="N9" s="10" t="s">
        <v>46</v>
      </c>
      <c r="O9" s="10" t="s">
        <v>47</v>
      </c>
      <c r="P9" s="10" t="s">
        <v>48</v>
      </c>
      <c r="Q9" s="10" t="s">
        <v>49</v>
      </c>
      <c r="R9" s="10"/>
      <c r="S9" s="10"/>
      <c r="T9" s="10"/>
      <c r="U9" s="10"/>
      <c r="V9" s="10"/>
      <c r="W9" s="10"/>
      <c r="X9" s="10"/>
      <c r="Z9" t="str">
        <v>Johan Bergman</v>
      </c>
    </row>
    <row r="10" spans="2:27" x14ac:dyDescent="0.3">
      <c r="B10" t="s">
        <v>50</v>
      </c>
      <c r="C10" s="12">
        <v>45536</v>
      </c>
      <c r="D10" t="s">
        <v>51</v>
      </c>
      <c r="E10" t="s">
        <v>52</v>
      </c>
      <c r="F10" t="s">
        <v>53</v>
      </c>
      <c r="G10">
        <v>1</v>
      </c>
      <c r="H10" s="13">
        <v>1295</v>
      </c>
      <c r="I10" s="14">
        <v>0.1</v>
      </c>
      <c r="J10" s="13">
        <v>129.5</v>
      </c>
      <c r="K10" s="13">
        <v>1165.5</v>
      </c>
      <c r="L10" t="s">
        <v>54</v>
      </c>
      <c r="M10" t="s">
        <v>55</v>
      </c>
      <c r="N10" t="s">
        <v>56</v>
      </c>
      <c r="O10" t="s">
        <v>57</v>
      </c>
      <c r="P10" t="s">
        <v>58</v>
      </c>
      <c r="Q10" t="s">
        <v>59</v>
      </c>
    </row>
    <row r="11" spans="2:27" x14ac:dyDescent="0.3">
      <c r="B11" t="s">
        <v>60</v>
      </c>
      <c r="C11" s="12">
        <v>45536</v>
      </c>
      <c r="D11" t="s">
        <v>61</v>
      </c>
      <c r="E11" t="s">
        <v>62</v>
      </c>
      <c r="F11" t="s">
        <v>63</v>
      </c>
      <c r="G11">
        <v>4</v>
      </c>
      <c r="H11" s="13">
        <v>399</v>
      </c>
      <c r="I11" s="14">
        <v>0.1</v>
      </c>
      <c r="J11" s="13">
        <v>159.6</v>
      </c>
      <c r="K11" s="13">
        <v>1436.4</v>
      </c>
      <c r="L11" t="s">
        <v>64</v>
      </c>
      <c r="M11" t="s">
        <v>55</v>
      </c>
      <c r="N11" t="s">
        <v>65</v>
      </c>
      <c r="O11" t="s">
        <v>66</v>
      </c>
      <c r="P11" t="s">
        <v>67</v>
      </c>
      <c r="Q11" t="s">
        <v>59</v>
      </c>
    </row>
    <row r="12" spans="2:27" x14ac:dyDescent="0.3">
      <c r="B12" t="s">
        <v>68</v>
      </c>
      <c r="C12" s="12">
        <v>45537</v>
      </c>
      <c r="D12" t="s">
        <v>61</v>
      </c>
      <c r="E12" t="s">
        <v>62</v>
      </c>
      <c r="F12" t="s">
        <v>63</v>
      </c>
      <c r="G12">
        <v>2</v>
      </c>
      <c r="H12" s="13">
        <v>399</v>
      </c>
      <c r="I12" s="14">
        <v>0</v>
      </c>
      <c r="J12" s="13">
        <v>0</v>
      </c>
      <c r="K12" s="13">
        <v>798</v>
      </c>
      <c r="L12" t="s">
        <v>69</v>
      </c>
      <c r="M12" t="s">
        <v>70</v>
      </c>
      <c r="N12" t="s">
        <v>71</v>
      </c>
      <c r="O12" t="s">
        <v>72</v>
      </c>
      <c r="P12" t="s">
        <v>67</v>
      </c>
      <c r="Q12" t="s">
        <v>59</v>
      </c>
    </row>
    <row r="13" spans="2:27" x14ac:dyDescent="0.3">
      <c r="B13" t="s">
        <v>73</v>
      </c>
      <c r="C13" s="12">
        <v>45537</v>
      </c>
      <c r="D13" t="s">
        <v>74</v>
      </c>
      <c r="E13" t="s">
        <v>75</v>
      </c>
      <c r="F13" t="s">
        <v>76</v>
      </c>
      <c r="G13">
        <v>2</v>
      </c>
      <c r="H13" s="13">
        <v>199</v>
      </c>
      <c r="I13" s="14">
        <v>0</v>
      </c>
      <c r="J13" s="13">
        <v>0</v>
      </c>
      <c r="K13" s="13">
        <v>398</v>
      </c>
      <c r="L13" t="s">
        <v>77</v>
      </c>
      <c r="M13" t="s">
        <v>78</v>
      </c>
      <c r="N13" t="s">
        <v>79</v>
      </c>
      <c r="O13" t="s">
        <v>57</v>
      </c>
      <c r="P13" t="s">
        <v>80</v>
      </c>
      <c r="Q13" t="s">
        <v>59</v>
      </c>
    </row>
    <row r="14" spans="2:27" x14ac:dyDescent="0.3">
      <c r="B14" t="s">
        <v>81</v>
      </c>
      <c r="C14" s="12">
        <v>45537</v>
      </c>
      <c r="D14" t="s">
        <v>74</v>
      </c>
      <c r="E14" t="s">
        <v>75</v>
      </c>
      <c r="F14" t="s">
        <v>76</v>
      </c>
      <c r="G14">
        <v>1</v>
      </c>
      <c r="H14" s="13">
        <v>199</v>
      </c>
      <c r="I14" s="14">
        <v>0.1</v>
      </c>
      <c r="J14" s="13">
        <v>19.899999999999999</v>
      </c>
      <c r="K14" s="13">
        <v>179.1</v>
      </c>
      <c r="L14" t="s">
        <v>82</v>
      </c>
      <c r="M14" t="s">
        <v>78</v>
      </c>
      <c r="N14" t="s">
        <v>79</v>
      </c>
      <c r="O14" t="s">
        <v>72</v>
      </c>
      <c r="P14" t="s">
        <v>80</v>
      </c>
      <c r="Q14" t="s">
        <v>59</v>
      </c>
    </row>
    <row r="15" spans="2:27" x14ac:dyDescent="0.3">
      <c r="B15" t="s">
        <v>83</v>
      </c>
      <c r="C15" s="12">
        <v>45538</v>
      </c>
      <c r="D15" t="s">
        <v>84</v>
      </c>
      <c r="E15" t="s">
        <v>85</v>
      </c>
      <c r="F15" t="s">
        <v>86</v>
      </c>
      <c r="G15">
        <v>4</v>
      </c>
      <c r="H15" s="13">
        <v>249</v>
      </c>
      <c r="I15" s="14">
        <v>0</v>
      </c>
      <c r="J15" s="13">
        <v>0</v>
      </c>
      <c r="K15" s="13">
        <v>996</v>
      </c>
      <c r="L15" t="s">
        <v>69</v>
      </c>
      <c r="M15" t="s">
        <v>70</v>
      </c>
      <c r="N15" t="s">
        <v>79</v>
      </c>
      <c r="O15" t="s">
        <v>87</v>
      </c>
      <c r="P15" t="s">
        <v>88</v>
      </c>
      <c r="Q15" t="s">
        <v>59</v>
      </c>
    </row>
    <row r="16" spans="2:27" x14ac:dyDescent="0.3">
      <c r="B16" t="s">
        <v>89</v>
      </c>
      <c r="C16" s="12">
        <v>45538</v>
      </c>
      <c r="D16" t="s">
        <v>90</v>
      </c>
      <c r="E16" t="s">
        <v>91</v>
      </c>
      <c r="F16" t="s">
        <v>92</v>
      </c>
      <c r="G16">
        <v>3</v>
      </c>
      <c r="H16" s="13">
        <v>2195</v>
      </c>
      <c r="I16" s="14">
        <v>0.1</v>
      </c>
      <c r="J16" s="13">
        <v>658.5</v>
      </c>
      <c r="K16" s="13">
        <v>5926.5</v>
      </c>
      <c r="L16" t="s">
        <v>34</v>
      </c>
      <c r="M16" t="s">
        <v>55</v>
      </c>
      <c r="N16" t="s">
        <v>56</v>
      </c>
      <c r="O16" t="s">
        <v>57</v>
      </c>
      <c r="P16" t="s">
        <v>88</v>
      </c>
      <c r="Q16" t="s">
        <v>59</v>
      </c>
    </row>
    <row r="17" spans="2:17" x14ac:dyDescent="0.3">
      <c r="B17" t="s">
        <v>93</v>
      </c>
      <c r="C17" s="12">
        <v>45540</v>
      </c>
      <c r="D17" t="s">
        <v>94</v>
      </c>
      <c r="E17" t="s">
        <v>95</v>
      </c>
      <c r="F17" t="s">
        <v>53</v>
      </c>
      <c r="G17">
        <v>2</v>
      </c>
      <c r="H17" s="13">
        <v>2499</v>
      </c>
      <c r="I17" s="14">
        <v>0.05</v>
      </c>
      <c r="J17" s="13">
        <v>249.9</v>
      </c>
      <c r="K17" s="13">
        <v>4748.1000000000004</v>
      </c>
      <c r="L17" t="s">
        <v>69</v>
      </c>
      <c r="M17" t="s">
        <v>70</v>
      </c>
      <c r="N17" t="s">
        <v>65</v>
      </c>
      <c r="O17" t="s">
        <v>72</v>
      </c>
      <c r="P17" t="s">
        <v>67</v>
      </c>
      <c r="Q17" t="s">
        <v>59</v>
      </c>
    </row>
    <row r="18" spans="2:17" x14ac:dyDescent="0.3">
      <c r="B18" t="s">
        <v>96</v>
      </c>
      <c r="C18" s="12">
        <v>45543</v>
      </c>
      <c r="D18" t="s">
        <v>97</v>
      </c>
      <c r="E18" t="s">
        <v>98</v>
      </c>
      <c r="F18" t="s">
        <v>99</v>
      </c>
      <c r="G18">
        <v>5</v>
      </c>
      <c r="H18" s="13">
        <v>149.5</v>
      </c>
      <c r="I18" s="14">
        <v>0</v>
      </c>
      <c r="J18" s="13">
        <v>0</v>
      </c>
      <c r="K18" s="13">
        <v>747.5</v>
      </c>
      <c r="L18" t="s">
        <v>64</v>
      </c>
      <c r="M18" t="s">
        <v>100</v>
      </c>
      <c r="N18" t="s">
        <v>65</v>
      </c>
      <c r="O18" t="s">
        <v>66</v>
      </c>
      <c r="P18" t="s">
        <v>101</v>
      </c>
      <c r="Q18" t="s">
        <v>59</v>
      </c>
    </row>
    <row r="19" spans="2:17" x14ac:dyDescent="0.3">
      <c r="B19" t="s">
        <v>102</v>
      </c>
      <c r="C19" s="12">
        <v>45543</v>
      </c>
      <c r="D19" t="s">
        <v>103</v>
      </c>
      <c r="E19" t="s">
        <v>104</v>
      </c>
      <c r="F19" t="s">
        <v>105</v>
      </c>
      <c r="G19">
        <v>2</v>
      </c>
      <c r="H19" s="13">
        <v>3299</v>
      </c>
      <c r="I19" s="14">
        <v>0</v>
      </c>
      <c r="J19" s="13">
        <v>0</v>
      </c>
      <c r="K19" s="13">
        <v>6598</v>
      </c>
      <c r="L19" t="s">
        <v>69</v>
      </c>
      <c r="M19" t="s">
        <v>78</v>
      </c>
      <c r="N19" t="s">
        <v>71</v>
      </c>
      <c r="O19" t="s">
        <v>72</v>
      </c>
      <c r="P19" t="s">
        <v>80</v>
      </c>
      <c r="Q19" t="s">
        <v>59</v>
      </c>
    </row>
    <row r="20" spans="2:17" x14ac:dyDescent="0.3">
      <c r="B20" t="s">
        <v>106</v>
      </c>
      <c r="C20" s="12">
        <v>45543</v>
      </c>
      <c r="D20" t="s">
        <v>61</v>
      </c>
      <c r="E20" t="s">
        <v>62</v>
      </c>
      <c r="F20" t="s">
        <v>63</v>
      </c>
      <c r="G20">
        <v>2</v>
      </c>
      <c r="H20" s="13">
        <v>399</v>
      </c>
      <c r="I20" s="14">
        <v>0.1</v>
      </c>
      <c r="J20" s="13">
        <v>79.8</v>
      </c>
      <c r="K20" s="13">
        <v>718.2</v>
      </c>
      <c r="L20" t="s">
        <v>64</v>
      </c>
      <c r="M20" t="s">
        <v>107</v>
      </c>
      <c r="N20" t="s">
        <v>65</v>
      </c>
      <c r="O20" t="s">
        <v>72</v>
      </c>
      <c r="P20" t="s">
        <v>67</v>
      </c>
      <c r="Q20" t="s">
        <v>59</v>
      </c>
    </row>
    <row r="21" spans="2:17" x14ac:dyDescent="0.3">
      <c r="B21" t="s">
        <v>108</v>
      </c>
      <c r="C21" s="12">
        <v>45543</v>
      </c>
      <c r="D21" t="s">
        <v>109</v>
      </c>
      <c r="E21" t="s">
        <v>110</v>
      </c>
      <c r="F21" t="s">
        <v>92</v>
      </c>
      <c r="G21">
        <v>2</v>
      </c>
      <c r="H21" s="13">
        <v>1495</v>
      </c>
      <c r="I21" s="14">
        <v>0.1</v>
      </c>
      <c r="J21" s="13">
        <v>299</v>
      </c>
      <c r="K21" s="13">
        <v>2691</v>
      </c>
      <c r="L21" t="s">
        <v>111</v>
      </c>
      <c r="M21" t="s">
        <v>78</v>
      </c>
      <c r="N21" t="s">
        <v>79</v>
      </c>
      <c r="O21" t="s">
        <v>72</v>
      </c>
      <c r="P21" t="s">
        <v>80</v>
      </c>
      <c r="Q21" t="s">
        <v>59</v>
      </c>
    </row>
    <row r="22" spans="2:17" x14ac:dyDescent="0.3">
      <c r="B22" t="s">
        <v>112</v>
      </c>
      <c r="C22" s="12">
        <v>45543</v>
      </c>
      <c r="D22" t="s">
        <v>90</v>
      </c>
      <c r="E22" t="s">
        <v>91</v>
      </c>
      <c r="F22" t="s">
        <v>92</v>
      </c>
      <c r="G22">
        <v>9</v>
      </c>
      <c r="H22" s="13">
        <v>2195</v>
      </c>
      <c r="I22" s="14">
        <v>0.15</v>
      </c>
      <c r="J22" s="13">
        <v>2963.25</v>
      </c>
      <c r="K22" s="13">
        <v>16791.75</v>
      </c>
      <c r="L22" t="s">
        <v>64</v>
      </c>
      <c r="M22" t="s">
        <v>78</v>
      </c>
      <c r="N22" t="s">
        <v>71</v>
      </c>
      <c r="O22" t="s">
        <v>87</v>
      </c>
      <c r="P22" t="s">
        <v>88</v>
      </c>
      <c r="Q22" t="s">
        <v>59</v>
      </c>
    </row>
    <row r="23" spans="2:17" x14ac:dyDescent="0.3">
      <c r="B23" t="s">
        <v>113</v>
      </c>
      <c r="C23" s="12">
        <v>45544</v>
      </c>
      <c r="D23" t="s">
        <v>114</v>
      </c>
      <c r="E23" t="s">
        <v>115</v>
      </c>
      <c r="F23" t="s">
        <v>53</v>
      </c>
      <c r="G23">
        <v>2</v>
      </c>
      <c r="H23" s="13">
        <v>599</v>
      </c>
      <c r="I23" s="14">
        <v>0.1</v>
      </c>
      <c r="J23" s="13">
        <v>119.8</v>
      </c>
      <c r="K23" s="13">
        <v>1078.2</v>
      </c>
      <c r="L23" t="s">
        <v>54</v>
      </c>
      <c r="M23" t="s">
        <v>70</v>
      </c>
      <c r="N23" t="s">
        <v>56</v>
      </c>
      <c r="O23" t="s">
        <v>72</v>
      </c>
      <c r="P23" t="s">
        <v>58</v>
      </c>
      <c r="Q23" t="s">
        <v>59</v>
      </c>
    </row>
    <row r="24" spans="2:17" x14ac:dyDescent="0.3">
      <c r="B24" t="s">
        <v>116</v>
      </c>
      <c r="C24" s="12">
        <v>45545</v>
      </c>
      <c r="D24" t="s">
        <v>103</v>
      </c>
      <c r="E24" t="s">
        <v>104</v>
      </c>
      <c r="F24" t="s">
        <v>105</v>
      </c>
      <c r="G24">
        <v>6</v>
      </c>
      <c r="H24" s="13">
        <v>3299</v>
      </c>
      <c r="I24" s="14">
        <v>0.05</v>
      </c>
      <c r="J24" s="13">
        <v>989.7</v>
      </c>
      <c r="K24" s="13">
        <v>18804.3</v>
      </c>
      <c r="L24" t="s">
        <v>64</v>
      </c>
      <c r="M24" t="s">
        <v>78</v>
      </c>
      <c r="N24" t="s">
        <v>71</v>
      </c>
      <c r="O24" t="s">
        <v>72</v>
      </c>
      <c r="P24" t="s">
        <v>80</v>
      </c>
      <c r="Q24" t="s">
        <v>59</v>
      </c>
    </row>
    <row r="25" spans="2:17" x14ac:dyDescent="0.3">
      <c r="B25" t="s">
        <v>117</v>
      </c>
      <c r="C25" s="12">
        <v>45546</v>
      </c>
      <c r="D25" t="s">
        <v>114</v>
      </c>
      <c r="E25" t="s">
        <v>115</v>
      </c>
      <c r="F25" t="s">
        <v>53</v>
      </c>
      <c r="G25">
        <v>1</v>
      </c>
      <c r="H25" s="13">
        <v>599</v>
      </c>
      <c r="I25" s="14">
        <v>0.05</v>
      </c>
      <c r="J25" s="13">
        <v>29.95</v>
      </c>
      <c r="K25" s="13">
        <v>569.04999999999995</v>
      </c>
      <c r="L25" t="s">
        <v>82</v>
      </c>
      <c r="M25" t="s">
        <v>118</v>
      </c>
      <c r="N25" t="s">
        <v>79</v>
      </c>
      <c r="O25" t="s">
        <v>72</v>
      </c>
      <c r="P25" t="s">
        <v>58</v>
      </c>
      <c r="Q25" t="s">
        <v>59</v>
      </c>
    </row>
    <row r="26" spans="2:17" x14ac:dyDescent="0.3">
      <c r="B26" t="s">
        <v>119</v>
      </c>
      <c r="C26" s="12">
        <v>45546</v>
      </c>
      <c r="D26" t="s">
        <v>120</v>
      </c>
      <c r="E26" t="s">
        <v>121</v>
      </c>
      <c r="F26" t="s">
        <v>86</v>
      </c>
      <c r="G26">
        <v>1</v>
      </c>
      <c r="H26" s="13">
        <v>649</v>
      </c>
      <c r="I26" s="14">
        <v>0</v>
      </c>
      <c r="J26" s="13">
        <v>0</v>
      </c>
      <c r="K26" s="13">
        <v>649</v>
      </c>
      <c r="L26" t="s">
        <v>69</v>
      </c>
      <c r="M26" t="s">
        <v>78</v>
      </c>
      <c r="N26" t="s">
        <v>71</v>
      </c>
      <c r="O26" t="s">
        <v>72</v>
      </c>
      <c r="P26" t="s">
        <v>88</v>
      </c>
      <c r="Q26" t="s">
        <v>59</v>
      </c>
    </row>
    <row r="27" spans="2:17" x14ac:dyDescent="0.3">
      <c r="B27" t="s">
        <v>122</v>
      </c>
      <c r="C27" s="12">
        <v>45546</v>
      </c>
      <c r="D27" t="s">
        <v>123</v>
      </c>
      <c r="E27" t="s">
        <v>124</v>
      </c>
      <c r="F27" t="s">
        <v>76</v>
      </c>
      <c r="G27">
        <v>6</v>
      </c>
      <c r="H27" s="13">
        <v>895</v>
      </c>
      <c r="I27" s="14">
        <v>0.05</v>
      </c>
      <c r="J27" s="13">
        <v>268.5</v>
      </c>
      <c r="K27" s="13">
        <v>5101.5</v>
      </c>
      <c r="L27" t="s">
        <v>77</v>
      </c>
      <c r="M27" t="s">
        <v>118</v>
      </c>
      <c r="N27" t="s">
        <v>71</v>
      </c>
      <c r="O27" t="s">
        <v>66</v>
      </c>
      <c r="P27" t="s">
        <v>101</v>
      </c>
      <c r="Q27" t="s">
        <v>59</v>
      </c>
    </row>
    <row r="28" spans="2:17" x14ac:dyDescent="0.3">
      <c r="B28" t="s">
        <v>125</v>
      </c>
      <c r="C28" s="12">
        <v>45546</v>
      </c>
      <c r="D28" t="s">
        <v>94</v>
      </c>
      <c r="E28" t="s">
        <v>95</v>
      </c>
      <c r="F28" t="s">
        <v>53</v>
      </c>
      <c r="G28">
        <v>2</v>
      </c>
      <c r="H28" s="13">
        <v>2499</v>
      </c>
      <c r="I28" s="14">
        <v>0.05</v>
      </c>
      <c r="J28" s="13">
        <v>249.9</v>
      </c>
      <c r="K28" s="13">
        <v>4748.1000000000004</v>
      </c>
      <c r="L28" t="s">
        <v>64</v>
      </c>
      <c r="M28" t="s">
        <v>78</v>
      </c>
      <c r="N28" t="s">
        <v>79</v>
      </c>
      <c r="O28" t="s">
        <v>57</v>
      </c>
      <c r="P28" t="s">
        <v>67</v>
      </c>
      <c r="Q28" t="s">
        <v>59</v>
      </c>
    </row>
    <row r="29" spans="2:17" x14ac:dyDescent="0.3">
      <c r="B29" t="s">
        <v>126</v>
      </c>
      <c r="C29" s="12">
        <v>45546</v>
      </c>
      <c r="D29" t="s">
        <v>127</v>
      </c>
      <c r="E29" t="s">
        <v>128</v>
      </c>
      <c r="F29" t="s">
        <v>99</v>
      </c>
      <c r="G29">
        <v>2</v>
      </c>
      <c r="H29" s="13">
        <v>79</v>
      </c>
      <c r="I29" s="14">
        <v>0.05</v>
      </c>
      <c r="J29" s="13">
        <v>7.9</v>
      </c>
      <c r="K29" s="13">
        <v>150.1</v>
      </c>
      <c r="L29" t="s">
        <v>54</v>
      </c>
      <c r="M29" t="s">
        <v>55</v>
      </c>
      <c r="N29" t="s">
        <v>56</v>
      </c>
      <c r="O29" t="s">
        <v>72</v>
      </c>
      <c r="P29" t="s">
        <v>80</v>
      </c>
      <c r="Q29" t="s">
        <v>59</v>
      </c>
    </row>
    <row r="30" spans="2:17" x14ac:dyDescent="0.3">
      <c r="B30" t="s">
        <v>129</v>
      </c>
      <c r="C30" s="12">
        <v>45546</v>
      </c>
      <c r="D30" t="s">
        <v>97</v>
      </c>
      <c r="E30" t="s">
        <v>98</v>
      </c>
      <c r="F30" t="s">
        <v>99</v>
      </c>
      <c r="G30">
        <v>7</v>
      </c>
      <c r="H30" s="13">
        <v>149.5</v>
      </c>
      <c r="I30" s="14">
        <v>0.05</v>
      </c>
      <c r="J30" s="13">
        <v>52.33</v>
      </c>
      <c r="K30" s="13">
        <v>994.17</v>
      </c>
      <c r="L30" t="s">
        <v>82</v>
      </c>
      <c r="M30" t="s">
        <v>130</v>
      </c>
      <c r="N30" t="s">
        <v>56</v>
      </c>
      <c r="O30" t="s">
        <v>57</v>
      </c>
      <c r="P30" t="s">
        <v>101</v>
      </c>
      <c r="Q30" t="s">
        <v>59</v>
      </c>
    </row>
    <row r="31" spans="2:17" x14ac:dyDescent="0.3">
      <c r="B31" t="s">
        <v>131</v>
      </c>
      <c r="C31" s="12">
        <v>45548</v>
      </c>
      <c r="D31" t="s">
        <v>61</v>
      </c>
      <c r="E31" t="s">
        <v>62</v>
      </c>
      <c r="F31" t="s">
        <v>63</v>
      </c>
      <c r="G31">
        <v>4</v>
      </c>
      <c r="H31" s="13">
        <v>399</v>
      </c>
      <c r="I31" s="14">
        <v>0.1</v>
      </c>
      <c r="J31" s="13">
        <v>159.6</v>
      </c>
      <c r="K31" s="13">
        <v>1436.4</v>
      </c>
      <c r="L31" t="s">
        <v>132</v>
      </c>
      <c r="M31" t="s">
        <v>70</v>
      </c>
      <c r="N31" t="s">
        <v>71</v>
      </c>
      <c r="O31" t="s">
        <v>66</v>
      </c>
      <c r="P31" t="s">
        <v>67</v>
      </c>
      <c r="Q31" t="s">
        <v>59</v>
      </c>
    </row>
    <row r="32" spans="2:17" x14ac:dyDescent="0.3">
      <c r="B32" t="s">
        <v>133</v>
      </c>
      <c r="C32" s="12">
        <v>45548</v>
      </c>
      <c r="D32" t="s">
        <v>94</v>
      </c>
      <c r="E32" t="s">
        <v>95</v>
      </c>
      <c r="F32" t="s">
        <v>53</v>
      </c>
      <c r="G32">
        <v>3</v>
      </c>
      <c r="H32" s="13">
        <v>2499</v>
      </c>
      <c r="I32" s="14">
        <v>0</v>
      </c>
      <c r="J32" s="13">
        <v>0</v>
      </c>
      <c r="K32" s="13">
        <v>7497</v>
      </c>
      <c r="L32" t="s">
        <v>54</v>
      </c>
      <c r="M32" t="s">
        <v>107</v>
      </c>
      <c r="N32" t="s">
        <v>79</v>
      </c>
      <c r="O32" t="s">
        <v>72</v>
      </c>
      <c r="P32" t="s">
        <v>67</v>
      </c>
      <c r="Q32" t="s">
        <v>59</v>
      </c>
    </row>
    <row r="33" spans="2:17" x14ac:dyDescent="0.3">
      <c r="B33" t="s">
        <v>134</v>
      </c>
      <c r="C33" s="12">
        <v>45549</v>
      </c>
      <c r="D33" t="s">
        <v>103</v>
      </c>
      <c r="E33" t="s">
        <v>104</v>
      </c>
      <c r="F33" t="s">
        <v>105</v>
      </c>
      <c r="G33">
        <v>2</v>
      </c>
      <c r="H33" s="13">
        <v>3299</v>
      </c>
      <c r="I33" s="14">
        <v>0.05</v>
      </c>
      <c r="J33" s="13">
        <v>329.9</v>
      </c>
      <c r="K33" s="13">
        <v>6268.1</v>
      </c>
      <c r="L33" t="s">
        <v>132</v>
      </c>
      <c r="M33" t="s">
        <v>118</v>
      </c>
      <c r="N33" t="s">
        <v>56</v>
      </c>
      <c r="O33" t="s">
        <v>87</v>
      </c>
      <c r="P33" t="s">
        <v>80</v>
      </c>
      <c r="Q33" t="s">
        <v>59</v>
      </c>
    </row>
    <row r="34" spans="2:17" x14ac:dyDescent="0.3">
      <c r="B34" t="s">
        <v>135</v>
      </c>
      <c r="C34" s="12">
        <v>45550</v>
      </c>
      <c r="D34" t="s">
        <v>51</v>
      </c>
      <c r="E34" t="s">
        <v>52</v>
      </c>
      <c r="F34" t="s">
        <v>53</v>
      </c>
      <c r="G34">
        <v>2</v>
      </c>
      <c r="H34" s="13">
        <v>1295</v>
      </c>
      <c r="I34" s="14">
        <v>0</v>
      </c>
      <c r="J34" s="13">
        <v>0</v>
      </c>
      <c r="K34" s="13">
        <v>2590</v>
      </c>
      <c r="L34" t="s">
        <v>77</v>
      </c>
      <c r="M34" t="s">
        <v>70</v>
      </c>
      <c r="N34" t="s">
        <v>79</v>
      </c>
      <c r="O34" t="s">
        <v>72</v>
      </c>
      <c r="P34" t="s">
        <v>58</v>
      </c>
      <c r="Q34" t="s">
        <v>59</v>
      </c>
    </row>
    <row r="35" spans="2:17" x14ac:dyDescent="0.3">
      <c r="B35" t="s">
        <v>136</v>
      </c>
      <c r="C35" s="12">
        <v>45550</v>
      </c>
      <c r="D35" t="s">
        <v>120</v>
      </c>
      <c r="E35" t="s">
        <v>121</v>
      </c>
      <c r="F35" t="s">
        <v>86</v>
      </c>
      <c r="G35">
        <v>1</v>
      </c>
      <c r="H35" s="13">
        <v>649</v>
      </c>
      <c r="I35" s="14">
        <v>0</v>
      </c>
      <c r="J35" s="13">
        <v>0</v>
      </c>
      <c r="K35" s="13">
        <v>649</v>
      </c>
      <c r="L35" t="s">
        <v>132</v>
      </c>
      <c r="M35" t="s">
        <v>78</v>
      </c>
      <c r="N35" t="s">
        <v>65</v>
      </c>
      <c r="O35" t="s">
        <v>87</v>
      </c>
      <c r="P35" t="s">
        <v>88</v>
      </c>
      <c r="Q35" t="s">
        <v>59</v>
      </c>
    </row>
    <row r="36" spans="2:17" x14ac:dyDescent="0.3">
      <c r="B36" t="s">
        <v>137</v>
      </c>
      <c r="C36" s="12">
        <v>45551</v>
      </c>
      <c r="D36" t="s">
        <v>120</v>
      </c>
      <c r="E36" t="s">
        <v>121</v>
      </c>
      <c r="F36" t="s">
        <v>86</v>
      </c>
      <c r="G36">
        <v>1</v>
      </c>
      <c r="H36" s="13">
        <v>649</v>
      </c>
      <c r="I36" s="14">
        <v>0</v>
      </c>
      <c r="J36" s="13">
        <v>0</v>
      </c>
      <c r="K36" s="13">
        <v>649</v>
      </c>
      <c r="L36" t="s">
        <v>54</v>
      </c>
      <c r="M36" t="s">
        <v>78</v>
      </c>
      <c r="N36" t="s">
        <v>79</v>
      </c>
      <c r="O36" t="s">
        <v>66</v>
      </c>
      <c r="P36" t="s">
        <v>88</v>
      </c>
      <c r="Q36" t="s">
        <v>59</v>
      </c>
    </row>
    <row r="37" spans="2:17" x14ac:dyDescent="0.3">
      <c r="B37" t="s">
        <v>138</v>
      </c>
      <c r="C37" s="12">
        <v>45551</v>
      </c>
      <c r="D37" t="s">
        <v>120</v>
      </c>
      <c r="E37" t="s">
        <v>121</v>
      </c>
      <c r="F37" t="s">
        <v>86</v>
      </c>
      <c r="G37">
        <v>1</v>
      </c>
      <c r="H37" s="13">
        <v>649</v>
      </c>
      <c r="I37" s="14">
        <v>0</v>
      </c>
      <c r="J37" s="13">
        <v>0</v>
      </c>
      <c r="K37" s="13">
        <v>649</v>
      </c>
      <c r="L37" t="s">
        <v>69</v>
      </c>
      <c r="M37" t="s">
        <v>78</v>
      </c>
      <c r="N37" t="s">
        <v>71</v>
      </c>
      <c r="O37" t="s">
        <v>66</v>
      </c>
      <c r="P37" t="s">
        <v>88</v>
      </c>
      <c r="Q37" t="s">
        <v>59</v>
      </c>
    </row>
    <row r="38" spans="2:17" x14ac:dyDescent="0.3">
      <c r="B38" t="s">
        <v>139</v>
      </c>
      <c r="C38" s="12">
        <v>45553</v>
      </c>
      <c r="D38" t="s">
        <v>84</v>
      </c>
      <c r="E38" t="s">
        <v>85</v>
      </c>
      <c r="F38" t="s">
        <v>86</v>
      </c>
      <c r="G38">
        <v>1</v>
      </c>
      <c r="H38" s="13">
        <v>249</v>
      </c>
      <c r="I38" s="14">
        <v>0.05</v>
      </c>
      <c r="J38" s="13">
        <v>12.45</v>
      </c>
      <c r="K38" s="13">
        <v>236.55</v>
      </c>
      <c r="L38" t="s">
        <v>111</v>
      </c>
      <c r="M38" t="s">
        <v>78</v>
      </c>
      <c r="N38" t="s">
        <v>56</v>
      </c>
      <c r="O38" t="s">
        <v>72</v>
      </c>
      <c r="P38" t="s">
        <v>88</v>
      </c>
      <c r="Q38" t="s">
        <v>59</v>
      </c>
    </row>
    <row r="39" spans="2:17" x14ac:dyDescent="0.3">
      <c r="B39" t="s">
        <v>140</v>
      </c>
      <c r="C39" s="12">
        <v>45553</v>
      </c>
      <c r="D39" t="s">
        <v>97</v>
      </c>
      <c r="E39" t="s">
        <v>98</v>
      </c>
      <c r="F39" t="s">
        <v>99</v>
      </c>
      <c r="G39">
        <v>2</v>
      </c>
      <c r="H39" s="13">
        <v>149.5</v>
      </c>
      <c r="I39" s="14">
        <v>0.05</v>
      </c>
      <c r="J39" s="13">
        <v>14.95</v>
      </c>
      <c r="K39" s="13">
        <v>284.05</v>
      </c>
      <c r="L39" t="s">
        <v>82</v>
      </c>
      <c r="M39" t="s">
        <v>107</v>
      </c>
      <c r="N39" t="s">
        <v>79</v>
      </c>
      <c r="O39" t="s">
        <v>57</v>
      </c>
      <c r="P39" t="s">
        <v>101</v>
      </c>
      <c r="Q39" t="s">
        <v>59</v>
      </c>
    </row>
    <row r="40" spans="2:17" x14ac:dyDescent="0.3">
      <c r="B40" t="s">
        <v>141</v>
      </c>
      <c r="C40" s="12">
        <v>45554</v>
      </c>
      <c r="D40" t="s">
        <v>109</v>
      </c>
      <c r="E40" t="s">
        <v>110</v>
      </c>
      <c r="F40" t="s">
        <v>92</v>
      </c>
      <c r="G40">
        <v>4</v>
      </c>
      <c r="H40" s="13">
        <v>1495</v>
      </c>
      <c r="I40" s="14">
        <v>0.05</v>
      </c>
      <c r="J40" s="13">
        <v>299</v>
      </c>
      <c r="K40" s="13">
        <v>5681</v>
      </c>
      <c r="L40" t="s">
        <v>54</v>
      </c>
      <c r="M40" t="s">
        <v>78</v>
      </c>
      <c r="N40" t="s">
        <v>79</v>
      </c>
      <c r="O40" t="s">
        <v>66</v>
      </c>
      <c r="P40" t="s">
        <v>80</v>
      </c>
      <c r="Q40" t="s">
        <v>59</v>
      </c>
    </row>
    <row r="41" spans="2:17" x14ac:dyDescent="0.3">
      <c r="B41" t="s">
        <v>142</v>
      </c>
      <c r="C41" s="12">
        <v>45555</v>
      </c>
      <c r="D41" t="s">
        <v>127</v>
      </c>
      <c r="E41" t="s">
        <v>128</v>
      </c>
      <c r="F41" t="s">
        <v>99</v>
      </c>
      <c r="G41">
        <v>2</v>
      </c>
      <c r="H41" s="13">
        <v>79</v>
      </c>
      <c r="I41" s="14">
        <v>0</v>
      </c>
      <c r="J41" s="13">
        <v>0</v>
      </c>
      <c r="K41" s="13">
        <v>158</v>
      </c>
      <c r="L41" t="s">
        <v>82</v>
      </c>
      <c r="M41" t="s">
        <v>118</v>
      </c>
      <c r="N41" t="s">
        <v>56</v>
      </c>
      <c r="O41" t="s">
        <v>72</v>
      </c>
      <c r="P41" t="s">
        <v>80</v>
      </c>
      <c r="Q41" t="s">
        <v>59</v>
      </c>
    </row>
    <row r="42" spans="2:17" x14ac:dyDescent="0.3">
      <c r="B42" t="s">
        <v>143</v>
      </c>
      <c r="C42" s="12">
        <v>45555</v>
      </c>
      <c r="D42" t="s">
        <v>97</v>
      </c>
      <c r="E42" t="s">
        <v>98</v>
      </c>
      <c r="F42" t="s">
        <v>99</v>
      </c>
      <c r="G42">
        <v>1</v>
      </c>
      <c r="H42" s="13">
        <v>149.5</v>
      </c>
      <c r="I42" s="14">
        <v>0.1</v>
      </c>
      <c r="J42" s="13">
        <v>14.95</v>
      </c>
      <c r="K42" s="13">
        <v>134.55000000000001</v>
      </c>
      <c r="L42" t="s">
        <v>82</v>
      </c>
      <c r="M42" t="s">
        <v>100</v>
      </c>
      <c r="N42" t="s">
        <v>71</v>
      </c>
      <c r="O42" t="s">
        <v>87</v>
      </c>
      <c r="P42" t="s">
        <v>101</v>
      </c>
      <c r="Q42" t="s">
        <v>59</v>
      </c>
    </row>
    <row r="43" spans="2:17" x14ac:dyDescent="0.3">
      <c r="B43" t="s">
        <v>144</v>
      </c>
      <c r="C43" s="12">
        <v>45556</v>
      </c>
      <c r="D43" t="s">
        <v>123</v>
      </c>
      <c r="E43" t="s">
        <v>124</v>
      </c>
      <c r="F43" t="s">
        <v>76</v>
      </c>
      <c r="G43">
        <v>1</v>
      </c>
      <c r="H43" s="13">
        <v>895</v>
      </c>
      <c r="I43" s="14">
        <v>0.05</v>
      </c>
      <c r="J43" s="13">
        <v>44.75</v>
      </c>
      <c r="K43" s="13">
        <v>850.25</v>
      </c>
      <c r="L43" t="s">
        <v>132</v>
      </c>
      <c r="M43" t="s">
        <v>118</v>
      </c>
      <c r="N43" t="s">
        <v>71</v>
      </c>
      <c r="O43" t="s">
        <v>72</v>
      </c>
      <c r="P43" t="s">
        <v>101</v>
      </c>
      <c r="Q43" t="s">
        <v>59</v>
      </c>
    </row>
    <row r="44" spans="2:17" x14ac:dyDescent="0.3">
      <c r="B44" t="s">
        <v>145</v>
      </c>
      <c r="C44" s="12">
        <v>45558</v>
      </c>
      <c r="D44" t="s">
        <v>114</v>
      </c>
      <c r="E44" t="s">
        <v>115</v>
      </c>
      <c r="F44" t="s">
        <v>53</v>
      </c>
      <c r="G44">
        <v>2</v>
      </c>
      <c r="H44" s="13">
        <v>599</v>
      </c>
      <c r="I44" s="14">
        <v>0.05</v>
      </c>
      <c r="J44" s="13">
        <v>59.9</v>
      </c>
      <c r="K44" s="13">
        <v>1138.0999999999999</v>
      </c>
      <c r="L44" t="s">
        <v>77</v>
      </c>
      <c r="M44" t="s">
        <v>107</v>
      </c>
      <c r="N44" t="s">
        <v>56</v>
      </c>
      <c r="O44" t="s">
        <v>72</v>
      </c>
      <c r="P44" t="s">
        <v>58</v>
      </c>
      <c r="Q44" t="s">
        <v>59</v>
      </c>
    </row>
    <row r="45" spans="2:17" x14ac:dyDescent="0.3">
      <c r="B45" t="s">
        <v>146</v>
      </c>
      <c r="C45" s="12">
        <v>45558</v>
      </c>
      <c r="D45" t="s">
        <v>90</v>
      </c>
      <c r="E45" t="s">
        <v>91</v>
      </c>
      <c r="F45" t="s">
        <v>92</v>
      </c>
      <c r="G45">
        <v>2</v>
      </c>
      <c r="H45" s="13">
        <v>2195</v>
      </c>
      <c r="I45" s="14">
        <v>0</v>
      </c>
      <c r="J45" s="13">
        <v>0</v>
      </c>
      <c r="K45" s="13">
        <v>4390</v>
      </c>
      <c r="L45" t="s">
        <v>54</v>
      </c>
      <c r="M45" t="s">
        <v>70</v>
      </c>
      <c r="N45" t="s">
        <v>65</v>
      </c>
      <c r="O45" t="s">
        <v>72</v>
      </c>
      <c r="P45" t="s">
        <v>88</v>
      </c>
      <c r="Q45" t="s">
        <v>59</v>
      </c>
    </row>
    <row r="46" spans="2:17" x14ac:dyDescent="0.3">
      <c r="B46" t="s">
        <v>147</v>
      </c>
      <c r="C46" s="12">
        <v>45558</v>
      </c>
      <c r="D46" t="s">
        <v>51</v>
      </c>
      <c r="E46" t="s">
        <v>52</v>
      </c>
      <c r="F46" t="s">
        <v>53</v>
      </c>
      <c r="G46">
        <v>4</v>
      </c>
      <c r="H46" s="13">
        <v>1295</v>
      </c>
      <c r="I46" s="14">
        <v>0</v>
      </c>
      <c r="J46" s="13">
        <v>0</v>
      </c>
      <c r="K46" s="13">
        <v>5180</v>
      </c>
      <c r="L46" t="s">
        <v>82</v>
      </c>
      <c r="M46" t="s">
        <v>100</v>
      </c>
      <c r="N46" t="s">
        <v>71</v>
      </c>
      <c r="O46" t="s">
        <v>66</v>
      </c>
      <c r="P46" t="s">
        <v>58</v>
      </c>
      <c r="Q46" t="s">
        <v>59</v>
      </c>
    </row>
    <row r="47" spans="2:17" x14ac:dyDescent="0.3">
      <c r="B47" t="s">
        <v>148</v>
      </c>
      <c r="C47" s="12">
        <v>45558</v>
      </c>
      <c r="D47" t="s">
        <v>74</v>
      </c>
      <c r="E47" t="s">
        <v>75</v>
      </c>
      <c r="F47" t="s">
        <v>76</v>
      </c>
      <c r="G47">
        <v>1</v>
      </c>
      <c r="H47" s="13">
        <v>199</v>
      </c>
      <c r="I47" s="14">
        <v>0</v>
      </c>
      <c r="J47" s="13">
        <v>0</v>
      </c>
      <c r="K47" s="13">
        <v>199</v>
      </c>
      <c r="L47" t="s">
        <v>77</v>
      </c>
      <c r="M47" t="s">
        <v>118</v>
      </c>
      <c r="N47" t="s">
        <v>65</v>
      </c>
      <c r="O47" t="s">
        <v>87</v>
      </c>
      <c r="P47" t="s">
        <v>80</v>
      </c>
      <c r="Q47" t="s">
        <v>59</v>
      </c>
    </row>
    <row r="48" spans="2:17" x14ac:dyDescent="0.3">
      <c r="B48" t="s">
        <v>149</v>
      </c>
      <c r="C48" s="12">
        <v>45559</v>
      </c>
      <c r="D48" t="s">
        <v>90</v>
      </c>
      <c r="E48" t="s">
        <v>91</v>
      </c>
      <c r="F48" t="s">
        <v>92</v>
      </c>
      <c r="G48">
        <v>1</v>
      </c>
      <c r="H48" s="13">
        <v>2195</v>
      </c>
      <c r="I48" s="14">
        <v>0</v>
      </c>
      <c r="J48" s="13">
        <v>0</v>
      </c>
      <c r="K48" s="13">
        <v>2195</v>
      </c>
      <c r="L48" t="s">
        <v>132</v>
      </c>
      <c r="M48" t="s">
        <v>118</v>
      </c>
      <c r="N48" t="s">
        <v>79</v>
      </c>
      <c r="O48" t="s">
        <v>57</v>
      </c>
      <c r="P48" t="s">
        <v>88</v>
      </c>
      <c r="Q48" t="s">
        <v>59</v>
      </c>
    </row>
    <row r="49" spans="2:17" x14ac:dyDescent="0.3">
      <c r="B49" t="s">
        <v>150</v>
      </c>
      <c r="C49" s="12">
        <v>45560</v>
      </c>
      <c r="D49" t="s">
        <v>127</v>
      </c>
      <c r="E49" t="s">
        <v>128</v>
      </c>
      <c r="F49" t="s">
        <v>99</v>
      </c>
      <c r="G49">
        <v>1</v>
      </c>
      <c r="H49" s="13">
        <v>79</v>
      </c>
      <c r="I49" s="14">
        <v>0</v>
      </c>
      <c r="J49" s="13">
        <v>0</v>
      </c>
      <c r="K49" s="13">
        <v>79</v>
      </c>
      <c r="L49" t="s">
        <v>34</v>
      </c>
      <c r="M49" t="s">
        <v>70</v>
      </c>
      <c r="N49" t="s">
        <v>56</v>
      </c>
      <c r="O49" t="s">
        <v>57</v>
      </c>
      <c r="P49" t="s">
        <v>80</v>
      </c>
      <c r="Q49" t="s">
        <v>59</v>
      </c>
    </row>
    <row r="50" spans="2:17" x14ac:dyDescent="0.3">
      <c r="B50" t="s">
        <v>151</v>
      </c>
      <c r="C50" s="12">
        <v>45560</v>
      </c>
      <c r="D50" t="s">
        <v>103</v>
      </c>
      <c r="E50" t="s">
        <v>104</v>
      </c>
      <c r="F50" t="s">
        <v>105</v>
      </c>
      <c r="G50">
        <v>1</v>
      </c>
      <c r="H50" s="13">
        <v>3299</v>
      </c>
      <c r="I50" s="14">
        <v>0</v>
      </c>
      <c r="J50" s="13">
        <v>0</v>
      </c>
      <c r="K50" s="13">
        <v>3299</v>
      </c>
      <c r="L50" t="s">
        <v>132</v>
      </c>
      <c r="M50" t="s">
        <v>78</v>
      </c>
      <c r="N50" t="s">
        <v>71</v>
      </c>
      <c r="O50" t="s">
        <v>72</v>
      </c>
      <c r="P50" t="s">
        <v>80</v>
      </c>
      <c r="Q50" t="s">
        <v>59</v>
      </c>
    </row>
    <row r="51" spans="2:17" x14ac:dyDescent="0.3">
      <c r="B51" t="s">
        <v>152</v>
      </c>
      <c r="C51" s="12">
        <v>45561</v>
      </c>
      <c r="D51" t="s">
        <v>61</v>
      </c>
      <c r="E51" t="s">
        <v>62</v>
      </c>
      <c r="F51" t="s">
        <v>63</v>
      </c>
      <c r="G51">
        <v>1</v>
      </c>
      <c r="H51" s="13">
        <v>399</v>
      </c>
      <c r="I51" s="14">
        <v>0.05</v>
      </c>
      <c r="J51" s="13">
        <v>19.95</v>
      </c>
      <c r="K51" s="13">
        <v>379.05</v>
      </c>
      <c r="L51" t="s">
        <v>34</v>
      </c>
      <c r="M51" t="s">
        <v>70</v>
      </c>
      <c r="N51" t="s">
        <v>79</v>
      </c>
      <c r="O51" t="s">
        <v>72</v>
      </c>
      <c r="P51" t="s">
        <v>67</v>
      </c>
      <c r="Q51" t="s">
        <v>59</v>
      </c>
    </row>
    <row r="52" spans="2:17" x14ac:dyDescent="0.3">
      <c r="B52" t="s">
        <v>153</v>
      </c>
      <c r="C52" s="12">
        <v>45561</v>
      </c>
      <c r="D52" t="s">
        <v>51</v>
      </c>
      <c r="E52" t="s">
        <v>52</v>
      </c>
      <c r="F52" t="s">
        <v>53</v>
      </c>
      <c r="G52">
        <v>2</v>
      </c>
      <c r="H52" s="13">
        <v>1295</v>
      </c>
      <c r="I52" s="14">
        <v>0.05</v>
      </c>
      <c r="J52" s="13">
        <v>129.5</v>
      </c>
      <c r="K52" s="13">
        <v>2460.5</v>
      </c>
      <c r="L52" t="s">
        <v>111</v>
      </c>
      <c r="M52" t="s">
        <v>78</v>
      </c>
      <c r="N52" t="s">
        <v>71</v>
      </c>
      <c r="O52" t="s">
        <v>57</v>
      </c>
      <c r="P52" t="s">
        <v>58</v>
      </c>
      <c r="Q52" t="s">
        <v>59</v>
      </c>
    </row>
    <row r="53" spans="2:17" x14ac:dyDescent="0.3">
      <c r="B53" t="s">
        <v>154</v>
      </c>
      <c r="C53" s="12">
        <v>45561</v>
      </c>
      <c r="D53" t="s">
        <v>103</v>
      </c>
      <c r="E53" t="s">
        <v>104</v>
      </c>
      <c r="F53" t="s">
        <v>105</v>
      </c>
      <c r="G53">
        <v>2</v>
      </c>
      <c r="H53" s="13">
        <v>3299</v>
      </c>
      <c r="I53" s="14">
        <v>0</v>
      </c>
      <c r="J53" s="13">
        <v>0</v>
      </c>
      <c r="K53" s="13">
        <v>6598</v>
      </c>
      <c r="L53" t="s">
        <v>64</v>
      </c>
      <c r="M53" t="s">
        <v>78</v>
      </c>
      <c r="N53" t="s">
        <v>65</v>
      </c>
      <c r="O53" t="s">
        <v>66</v>
      </c>
      <c r="P53" t="s">
        <v>80</v>
      </c>
      <c r="Q53" t="s">
        <v>59</v>
      </c>
    </row>
    <row r="54" spans="2:17" x14ac:dyDescent="0.3">
      <c r="B54" t="s">
        <v>155</v>
      </c>
      <c r="C54" s="12">
        <v>45561</v>
      </c>
      <c r="D54" t="s">
        <v>123</v>
      </c>
      <c r="E54" t="s">
        <v>124</v>
      </c>
      <c r="F54" t="s">
        <v>76</v>
      </c>
      <c r="G54">
        <v>1</v>
      </c>
      <c r="H54" s="13">
        <v>895</v>
      </c>
      <c r="I54" s="14">
        <v>0.05</v>
      </c>
      <c r="J54" s="13">
        <v>44.75</v>
      </c>
      <c r="K54" s="13">
        <v>850.25</v>
      </c>
      <c r="L54" t="s">
        <v>82</v>
      </c>
      <c r="M54" t="s">
        <v>130</v>
      </c>
      <c r="N54" t="s">
        <v>71</v>
      </c>
      <c r="O54" t="s">
        <v>66</v>
      </c>
      <c r="P54" t="s">
        <v>101</v>
      </c>
      <c r="Q54" t="s">
        <v>59</v>
      </c>
    </row>
    <row r="55" spans="2:17" x14ac:dyDescent="0.3">
      <c r="B55" t="s">
        <v>156</v>
      </c>
      <c r="C55" s="12">
        <v>45562</v>
      </c>
      <c r="D55" t="s">
        <v>84</v>
      </c>
      <c r="E55" t="s">
        <v>85</v>
      </c>
      <c r="F55" t="s">
        <v>86</v>
      </c>
      <c r="G55">
        <v>5</v>
      </c>
      <c r="H55" s="13">
        <v>249</v>
      </c>
      <c r="I55" s="14">
        <v>0</v>
      </c>
      <c r="J55" s="13">
        <v>0</v>
      </c>
      <c r="K55" s="13">
        <v>1245</v>
      </c>
      <c r="L55" t="s">
        <v>132</v>
      </c>
      <c r="M55" t="s">
        <v>100</v>
      </c>
      <c r="N55" t="s">
        <v>65</v>
      </c>
      <c r="O55" t="s">
        <v>72</v>
      </c>
      <c r="P55" t="s">
        <v>88</v>
      </c>
      <c r="Q55" t="s">
        <v>59</v>
      </c>
    </row>
    <row r="56" spans="2:17" x14ac:dyDescent="0.3">
      <c r="B56" t="s">
        <v>157</v>
      </c>
      <c r="C56" s="12">
        <v>45563</v>
      </c>
      <c r="D56" t="s">
        <v>114</v>
      </c>
      <c r="E56" t="s">
        <v>115</v>
      </c>
      <c r="F56" t="s">
        <v>53</v>
      </c>
      <c r="G56">
        <v>1</v>
      </c>
      <c r="H56" s="13">
        <v>599</v>
      </c>
      <c r="I56" s="14">
        <v>0.15</v>
      </c>
      <c r="J56" s="13">
        <v>89.85</v>
      </c>
      <c r="K56" s="13">
        <v>509.15</v>
      </c>
      <c r="L56" t="s">
        <v>54</v>
      </c>
      <c r="M56" t="s">
        <v>55</v>
      </c>
      <c r="N56" t="s">
        <v>79</v>
      </c>
      <c r="O56" t="s">
        <v>72</v>
      </c>
      <c r="P56" t="s">
        <v>58</v>
      </c>
      <c r="Q56" t="s">
        <v>59</v>
      </c>
    </row>
    <row r="57" spans="2:17" x14ac:dyDescent="0.3">
      <c r="B57" t="s">
        <v>158</v>
      </c>
      <c r="C57" s="12">
        <v>45563</v>
      </c>
      <c r="D57" t="s">
        <v>74</v>
      </c>
      <c r="E57" t="s">
        <v>75</v>
      </c>
      <c r="F57" t="s">
        <v>76</v>
      </c>
      <c r="G57">
        <v>1</v>
      </c>
      <c r="H57" s="13">
        <v>199</v>
      </c>
      <c r="I57" s="14">
        <v>0</v>
      </c>
      <c r="J57" s="13">
        <v>0</v>
      </c>
      <c r="K57" s="13">
        <v>199</v>
      </c>
      <c r="L57" t="s">
        <v>34</v>
      </c>
      <c r="M57" t="s">
        <v>118</v>
      </c>
      <c r="N57" t="s">
        <v>71</v>
      </c>
      <c r="O57" t="s">
        <v>57</v>
      </c>
      <c r="P57" t="s">
        <v>80</v>
      </c>
      <c r="Q57" t="s">
        <v>59</v>
      </c>
    </row>
    <row r="58" spans="2:17" x14ac:dyDescent="0.3">
      <c r="B58" t="s">
        <v>159</v>
      </c>
      <c r="C58" s="12">
        <v>45565</v>
      </c>
      <c r="D58" t="s">
        <v>103</v>
      </c>
      <c r="E58" t="s">
        <v>104</v>
      </c>
      <c r="F58" t="s">
        <v>105</v>
      </c>
      <c r="G58">
        <v>2</v>
      </c>
      <c r="H58" s="13">
        <v>3299</v>
      </c>
      <c r="I58" s="14">
        <v>0.15</v>
      </c>
      <c r="J58" s="13">
        <v>989.7</v>
      </c>
      <c r="K58" s="13">
        <v>5608.3</v>
      </c>
      <c r="L58" t="s">
        <v>132</v>
      </c>
      <c r="M58" t="s">
        <v>55</v>
      </c>
      <c r="N58" t="s">
        <v>65</v>
      </c>
      <c r="O58" t="s">
        <v>66</v>
      </c>
      <c r="P58" t="s">
        <v>80</v>
      </c>
      <c r="Q58" t="s">
        <v>59</v>
      </c>
    </row>
    <row r="59" spans="2:17" x14ac:dyDescent="0.3">
      <c r="B59" t="s">
        <v>160</v>
      </c>
      <c r="C59" s="12">
        <v>45565</v>
      </c>
      <c r="D59" t="s">
        <v>127</v>
      </c>
      <c r="E59" t="s">
        <v>128</v>
      </c>
      <c r="F59" t="s">
        <v>99</v>
      </c>
      <c r="G59">
        <v>5</v>
      </c>
      <c r="H59" s="13">
        <v>79</v>
      </c>
      <c r="I59" s="14">
        <v>0</v>
      </c>
      <c r="J59" s="13">
        <v>0</v>
      </c>
      <c r="K59" s="13">
        <v>395</v>
      </c>
      <c r="L59" t="s">
        <v>77</v>
      </c>
      <c r="M59" t="s">
        <v>100</v>
      </c>
      <c r="N59" t="s">
        <v>79</v>
      </c>
      <c r="O59" t="s">
        <v>57</v>
      </c>
      <c r="P59" t="s">
        <v>80</v>
      </c>
      <c r="Q59" t="s">
        <v>59</v>
      </c>
    </row>
    <row r="60" spans="2:17" x14ac:dyDescent="0.3">
      <c r="B60" t="s">
        <v>161</v>
      </c>
      <c r="C60" s="12">
        <v>45565</v>
      </c>
      <c r="D60" t="s">
        <v>127</v>
      </c>
      <c r="E60" t="s">
        <v>128</v>
      </c>
      <c r="F60" t="s">
        <v>99</v>
      </c>
      <c r="G60">
        <v>1</v>
      </c>
      <c r="H60" s="13">
        <v>79</v>
      </c>
      <c r="I60" s="14">
        <v>0.05</v>
      </c>
      <c r="J60" s="13">
        <v>3.95</v>
      </c>
      <c r="K60" s="13">
        <v>75.05</v>
      </c>
      <c r="L60" t="s">
        <v>54</v>
      </c>
      <c r="M60" t="s">
        <v>130</v>
      </c>
      <c r="N60" t="s">
        <v>79</v>
      </c>
      <c r="O60" t="s">
        <v>72</v>
      </c>
      <c r="P60" t="s">
        <v>80</v>
      </c>
      <c r="Q60" t="s">
        <v>59</v>
      </c>
    </row>
    <row r="61" spans="2:17" x14ac:dyDescent="0.3">
      <c r="B61" t="s">
        <v>162</v>
      </c>
      <c r="C61" s="12">
        <v>45567</v>
      </c>
      <c r="D61" t="s">
        <v>61</v>
      </c>
      <c r="E61" t="s">
        <v>62</v>
      </c>
      <c r="F61" t="s">
        <v>63</v>
      </c>
      <c r="G61">
        <v>1</v>
      </c>
      <c r="H61" s="13">
        <v>399</v>
      </c>
      <c r="I61" s="14">
        <v>0.1</v>
      </c>
      <c r="J61" s="13">
        <v>39.9</v>
      </c>
      <c r="K61" s="13">
        <v>359.1</v>
      </c>
      <c r="L61" t="s">
        <v>54</v>
      </c>
      <c r="M61" t="s">
        <v>118</v>
      </c>
      <c r="N61" t="s">
        <v>79</v>
      </c>
      <c r="O61" t="s">
        <v>72</v>
      </c>
      <c r="P61" t="s">
        <v>67</v>
      </c>
      <c r="Q61" t="s">
        <v>59</v>
      </c>
    </row>
    <row r="62" spans="2:17" x14ac:dyDescent="0.3">
      <c r="B62" t="s">
        <v>163</v>
      </c>
      <c r="C62" s="12">
        <v>45567</v>
      </c>
      <c r="D62" t="s">
        <v>90</v>
      </c>
      <c r="E62" t="s">
        <v>91</v>
      </c>
      <c r="F62" t="s">
        <v>92</v>
      </c>
      <c r="G62">
        <v>2</v>
      </c>
      <c r="H62" s="13">
        <v>2195</v>
      </c>
      <c r="I62" s="14">
        <v>0</v>
      </c>
      <c r="J62" s="13">
        <v>0</v>
      </c>
      <c r="K62" s="13">
        <v>4390</v>
      </c>
      <c r="L62" t="s">
        <v>77</v>
      </c>
      <c r="M62" t="s">
        <v>130</v>
      </c>
      <c r="N62" t="s">
        <v>56</v>
      </c>
      <c r="O62" t="s">
        <v>66</v>
      </c>
      <c r="P62" t="s">
        <v>88</v>
      </c>
      <c r="Q62" t="s">
        <v>59</v>
      </c>
    </row>
    <row r="63" spans="2:17" x14ac:dyDescent="0.3">
      <c r="B63" t="s">
        <v>164</v>
      </c>
      <c r="C63" s="12">
        <v>45568</v>
      </c>
      <c r="D63" t="s">
        <v>97</v>
      </c>
      <c r="E63" t="s">
        <v>98</v>
      </c>
      <c r="F63" t="s">
        <v>99</v>
      </c>
      <c r="G63">
        <v>1</v>
      </c>
      <c r="H63" s="13">
        <v>149.5</v>
      </c>
      <c r="I63" s="14">
        <v>0</v>
      </c>
      <c r="J63" s="13">
        <v>0</v>
      </c>
      <c r="K63" s="13">
        <v>149.5</v>
      </c>
      <c r="L63" t="s">
        <v>132</v>
      </c>
      <c r="M63" t="s">
        <v>55</v>
      </c>
      <c r="N63" t="s">
        <v>56</v>
      </c>
      <c r="O63" t="s">
        <v>66</v>
      </c>
      <c r="P63" t="s">
        <v>101</v>
      </c>
      <c r="Q63" t="s">
        <v>59</v>
      </c>
    </row>
    <row r="64" spans="2:17" x14ac:dyDescent="0.3">
      <c r="B64" t="s">
        <v>165</v>
      </c>
      <c r="C64" s="12">
        <v>45569</v>
      </c>
      <c r="D64" t="s">
        <v>103</v>
      </c>
      <c r="E64" t="s">
        <v>104</v>
      </c>
      <c r="F64" t="s">
        <v>105</v>
      </c>
      <c r="G64">
        <v>3</v>
      </c>
      <c r="H64" s="13">
        <v>3299</v>
      </c>
      <c r="I64" s="14">
        <v>0.05</v>
      </c>
      <c r="J64" s="13">
        <v>494.85</v>
      </c>
      <c r="K64" s="13">
        <v>9402.15</v>
      </c>
      <c r="L64" t="s">
        <v>111</v>
      </c>
      <c r="M64" t="s">
        <v>107</v>
      </c>
      <c r="N64" t="s">
        <v>79</v>
      </c>
      <c r="O64" t="s">
        <v>72</v>
      </c>
      <c r="P64" t="s">
        <v>80</v>
      </c>
      <c r="Q64" t="s">
        <v>59</v>
      </c>
    </row>
    <row r="65" spans="2:17" x14ac:dyDescent="0.3">
      <c r="B65" t="s">
        <v>166</v>
      </c>
      <c r="C65" s="12">
        <v>45570</v>
      </c>
      <c r="D65" t="s">
        <v>123</v>
      </c>
      <c r="E65" t="s">
        <v>124</v>
      </c>
      <c r="F65" t="s">
        <v>76</v>
      </c>
      <c r="G65">
        <v>1</v>
      </c>
      <c r="H65" s="13">
        <v>895</v>
      </c>
      <c r="I65" s="14">
        <v>0</v>
      </c>
      <c r="J65" s="13">
        <v>0</v>
      </c>
      <c r="K65" s="13">
        <v>895</v>
      </c>
      <c r="L65" t="s">
        <v>34</v>
      </c>
      <c r="M65" t="s">
        <v>118</v>
      </c>
      <c r="N65" t="s">
        <v>65</v>
      </c>
      <c r="O65" t="s">
        <v>57</v>
      </c>
      <c r="P65" t="s">
        <v>101</v>
      </c>
      <c r="Q65" t="s">
        <v>59</v>
      </c>
    </row>
    <row r="66" spans="2:17" x14ac:dyDescent="0.3">
      <c r="B66" t="s">
        <v>167</v>
      </c>
      <c r="C66" s="12">
        <v>45570</v>
      </c>
      <c r="D66" t="s">
        <v>103</v>
      </c>
      <c r="E66" t="s">
        <v>104</v>
      </c>
      <c r="F66" t="s">
        <v>105</v>
      </c>
      <c r="G66">
        <v>1</v>
      </c>
      <c r="H66" s="13">
        <v>3299</v>
      </c>
      <c r="I66" s="14">
        <v>0</v>
      </c>
      <c r="J66" s="13">
        <v>0</v>
      </c>
      <c r="K66" s="13">
        <v>3299</v>
      </c>
      <c r="L66" t="s">
        <v>82</v>
      </c>
      <c r="M66" t="s">
        <v>118</v>
      </c>
      <c r="N66" t="s">
        <v>65</v>
      </c>
      <c r="O66" t="s">
        <v>87</v>
      </c>
      <c r="P66" t="s">
        <v>80</v>
      </c>
      <c r="Q66" t="s">
        <v>59</v>
      </c>
    </row>
    <row r="67" spans="2:17" x14ac:dyDescent="0.3">
      <c r="B67" t="s">
        <v>168</v>
      </c>
      <c r="C67" s="12">
        <v>45571</v>
      </c>
      <c r="D67" t="s">
        <v>61</v>
      </c>
      <c r="E67" t="s">
        <v>62</v>
      </c>
      <c r="F67" t="s">
        <v>63</v>
      </c>
      <c r="G67">
        <v>3</v>
      </c>
      <c r="H67" s="13">
        <v>399</v>
      </c>
      <c r="I67" s="14">
        <v>0</v>
      </c>
      <c r="J67" s="13">
        <v>0</v>
      </c>
      <c r="K67" s="13">
        <v>1197</v>
      </c>
      <c r="L67" t="s">
        <v>77</v>
      </c>
      <c r="M67" t="s">
        <v>55</v>
      </c>
      <c r="N67" t="s">
        <v>71</v>
      </c>
      <c r="O67" t="s">
        <v>72</v>
      </c>
      <c r="P67" t="s">
        <v>67</v>
      </c>
      <c r="Q67" t="s">
        <v>59</v>
      </c>
    </row>
    <row r="68" spans="2:17" x14ac:dyDescent="0.3">
      <c r="B68" t="s">
        <v>169</v>
      </c>
      <c r="C68" s="12">
        <v>45571</v>
      </c>
      <c r="D68" t="s">
        <v>127</v>
      </c>
      <c r="E68" t="s">
        <v>128</v>
      </c>
      <c r="F68" t="s">
        <v>99</v>
      </c>
      <c r="G68">
        <v>2</v>
      </c>
      <c r="H68" s="13">
        <v>79</v>
      </c>
      <c r="I68" s="14">
        <v>0</v>
      </c>
      <c r="J68" s="13">
        <v>0</v>
      </c>
      <c r="K68" s="13">
        <v>158</v>
      </c>
      <c r="L68" t="s">
        <v>82</v>
      </c>
      <c r="M68" t="s">
        <v>107</v>
      </c>
      <c r="N68" t="s">
        <v>65</v>
      </c>
      <c r="O68" t="s">
        <v>87</v>
      </c>
      <c r="P68" t="s">
        <v>80</v>
      </c>
      <c r="Q68" t="s">
        <v>59</v>
      </c>
    </row>
    <row r="69" spans="2:17" x14ac:dyDescent="0.3">
      <c r="B69" t="s">
        <v>170</v>
      </c>
      <c r="C69" s="12">
        <v>45572</v>
      </c>
      <c r="D69" t="s">
        <v>171</v>
      </c>
      <c r="E69" t="s">
        <v>172</v>
      </c>
      <c r="F69" t="s">
        <v>99</v>
      </c>
      <c r="G69">
        <v>1</v>
      </c>
      <c r="H69" s="13">
        <v>795</v>
      </c>
      <c r="I69" s="14">
        <v>0</v>
      </c>
      <c r="J69" s="13">
        <v>0</v>
      </c>
      <c r="K69" s="13">
        <v>795</v>
      </c>
      <c r="L69" t="s">
        <v>77</v>
      </c>
      <c r="M69" t="s">
        <v>70</v>
      </c>
      <c r="N69" t="s">
        <v>79</v>
      </c>
      <c r="O69" t="s">
        <v>57</v>
      </c>
      <c r="P69" t="s">
        <v>101</v>
      </c>
      <c r="Q69" t="s">
        <v>59</v>
      </c>
    </row>
    <row r="70" spans="2:17" x14ac:dyDescent="0.3">
      <c r="B70" t="s">
        <v>173</v>
      </c>
      <c r="C70" s="12">
        <v>45573</v>
      </c>
      <c r="D70" t="s">
        <v>174</v>
      </c>
      <c r="E70" t="s">
        <v>175</v>
      </c>
      <c r="F70" t="s">
        <v>86</v>
      </c>
      <c r="G70">
        <v>8</v>
      </c>
      <c r="H70" s="13">
        <v>349</v>
      </c>
      <c r="I70" s="14">
        <v>0.05</v>
      </c>
      <c r="J70" s="13">
        <v>139.6</v>
      </c>
      <c r="K70" s="13">
        <v>2652.4</v>
      </c>
      <c r="L70" t="s">
        <v>111</v>
      </c>
      <c r="M70" t="s">
        <v>100</v>
      </c>
      <c r="N70" t="s">
        <v>65</v>
      </c>
      <c r="O70" t="s">
        <v>87</v>
      </c>
      <c r="P70" t="s">
        <v>58</v>
      </c>
      <c r="Q70" t="s">
        <v>59</v>
      </c>
    </row>
    <row r="71" spans="2:17" x14ac:dyDescent="0.3">
      <c r="B71" t="s">
        <v>176</v>
      </c>
      <c r="C71" s="12">
        <v>45574</v>
      </c>
      <c r="D71" t="s">
        <v>74</v>
      </c>
      <c r="E71" t="s">
        <v>75</v>
      </c>
      <c r="F71" t="s">
        <v>76</v>
      </c>
      <c r="G71">
        <v>7</v>
      </c>
      <c r="H71" s="13">
        <v>199</v>
      </c>
      <c r="I71" s="14">
        <v>0.05</v>
      </c>
      <c r="J71" s="13">
        <v>69.650000000000006</v>
      </c>
      <c r="K71" s="13">
        <v>1323.35</v>
      </c>
      <c r="L71" t="s">
        <v>132</v>
      </c>
      <c r="M71" t="s">
        <v>107</v>
      </c>
      <c r="N71" t="s">
        <v>71</v>
      </c>
      <c r="O71" t="s">
        <v>57</v>
      </c>
      <c r="P71" t="s">
        <v>80</v>
      </c>
      <c r="Q71" t="s">
        <v>59</v>
      </c>
    </row>
    <row r="72" spans="2:17" x14ac:dyDescent="0.3">
      <c r="B72" t="s">
        <v>177</v>
      </c>
      <c r="C72" s="12">
        <v>45575</v>
      </c>
      <c r="D72" t="s">
        <v>114</v>
      </c>
      <c r="E72" t="s">
        <v>115</v>
      </c>
      <c r="F72" t="s">
        <v>53</v>
      </c>
      <c r="G72">
        <v>2</v>
      </c>
      <c r="H72" s="13">
        <v>599</v>
      </c>
      <c r="I72" s="14">
        <v>0.05</v>
      </c>
      <c r="J72" s="13">
        <v>59.9</v>
      </c>
      <c r="K72" s="13">
        <v>1138.0999999999999</v>
      </c>
      <c r="L72" t="s">
        <v>64</v>
      </c>
      <c r="M72" t="s">
        <v>100</v>
      </c>
      <c r="N72" t="s">
        <v>79</v>
      </c>
      <c r="O72" t="s">
        <v>57</v>
      </c>
      <c r="P72" t="s">
        <v>58</v>
      </c>
      <c r="Q72" t="s">
        <v>59</v>
      </c>
    </row>
    <row r="73" spans="2:17" x14ac:dyDescent="0.3">
      <c r="B73" t="s">
        <v>178</v>
      </c>
      <c r="C73" s="12">
        <v>45575</v>
      </c>
      <c r="D73" t="s">
        <v>51</v>
      </c>
      <c r="E73" t="s">
        <v>52</v>
      </c>
      <c r="F73" t="s">
        <v>53</v>
      </c>
      <c r="G73">
        <v>1</v>
      </c>
      <c r="H73" s="13">
        <v>1295</v>
      </c>
      <c r="I73" s="14">
        <v>0.1</v>
      </c>
      <c r="J73" s="13">
        <v>129.5</v>
      </c>
      <c r="K73" s="13">
        <v>1165.5</v>
      </c>
      <c r="L73" t="s">
        <v>34</v>
      </c>
      <c r="M73" t="s">
        <v>107</v>
      </c>
      <c r="N73" t="s">
        <v>56</v>
      </c>
      <c r="O73" t="s">
        <v>87</v>
      </c>
      <c r="P73" t="s">
        <v>58</v>
      </c>
      <c r="Q73" t="s">
        <v>59</v>
      </c>
    </row>
    <row r="74" spans="2:17" x14ac:dyDescent="0.3">
      <c r="B74" t="s">
        <v>179</v>
      </c>
      <c r="C74" s="12">
        <v>45575</v>
      </c>
      <c r="D74" t="s">
        <v>114</v>
      </c>
      <c r="E74" t="s">
        <v>115</v>
      </c>
      <c r="F74" t="s">
        <v>53</v>
      </c>
      <c r="G74">
        <v>5</v>
      </c>
      <c r="H74" s="13">
        <v>599</v>
      </c>
      <c r="I74" s="14">
        <v>0</v>
      </c>
      <c r="J74" s="13">
        <v>0</v>
      </c>
      <c r="K74" s="13">
        <v>2995</v>
      </c>
      <c r="L74" t="s">
        <v>64</v>
      </c>
      <c r="M74" t="s">
        <v>107</v>
      </c>
      <c r="N74" t="s">
        <v>56</v>
      </c>
      <c r="O74" t="s">
        <v>87</v>
      </c>
      <c r="P74" t="s">
        <v>58</v>
      </c>
      <c r="Q74" t="s">
        <v>59</v>
      </c>
    </row>
    <row r="75" spans="2:17" x14ac:dyDescent="0.3">
      <c r="B75" t="s">
        <v>180</v>
      </c>
      <c r="C75" s="12">
        <v>45576</v>
      </c>
      <c r="D75" t="s">
        <v>90</v>
      </c>
      <c r="E75" t="s">
        <v>91</v>
      </c>
      <c r="F75" t="s">
        <v>92</v>
      </c>
      <c r="G75">
        <v>3</v>
      </c>
      <c r="H75" s="13">
        <v>2195</v>
      </c>
      <c r="I75" s="14">
        <v>0.1</v>
      </c>
      <c r="J75" s="13">
        <v>658.5</v>
      </c>
      <c r="K75" s="13">
        <v>5926.5</v>
      </c>
      <c r="L75" t="s">
        <v>111</v>
      </c>
      <c r="M75" t="s">
        <v>100</v>
      </c>
      <c r="N75" t="s">
        <v>65</v>
      </c>
      <c r="O75" t="s">
        <v>66</v>
      </c>
      <c r="P75" t="s">
        <v>88</v>
      </c>
      <c r="Q75" t="s">
        <v>59</v>
      </c>
    </row>
    <row r="76" spans="2:17" x14ac:dyDescent="0.3">
      <c r="B76" t="s">
        <v>181</v>
      </c>
      <c r="C76" s="12">
        <v>45576</v>
      </c>
      <c r="D76" t="s">
        <v>61</v>
      </c>
      <c r="E76" t="s">
        <v>62</v>
      </c>
      <c r="F76" t="s">
        <v>63</v>
      </c>
      <c r="G76">
        <v>1</v>
      </c>
      <c r="H76" s="13">
        <v>399</v>
      </c>
      <c r="I76" s="14">
        <v>0.05</v>
      </c>
      <c r="J76" s="13">
        <v>19.95</v>
      </c>
      <c r="K76" s="13">
        <v>379.05</v>
      </c>
      <c r="L76" t="s">
        <v>64</v>
      </c>
      <c r="M76" t="s">
        <v>78</v>
      </c>
      <c r="N76" t="s">
        <v>79</v>
      </c>
      <c r="O76" t="s">
        <v>66</v>
      </c>
      <c r="P76" t="s">
        <v>67</v>
      </c>
      <c r="Q76" t="s">
        <v>59</v>
      </c>
    </row>
    <row r="77" spans="2:17" x14ac:dyDescent="0.3">
      <c r="B77" t="s">
        <v>182</v>
      </c>
      <c r="C77" s="12">
        <v>45578</v>
      </c>
      <c r="D77" t="s">
        <v>51</v>
      </c>
      <c r="E77" t="s">
        <v>52</v>
      </c>
      <c r="F77" t="s">
        <v>53</v>
      </c>
      <c r="G77">
        <v>1</v>
      </c>
      <c r="H77" s="13">
        <v>1295</v>
      </c>
      <c r="I77" s="14">
        <v>0</v>
      </c>
      <c r="J77" s="13">
        <v>0</v>
      </c>
      <c r="K77" s="13">
        <v>1295</v>
      </c>
      <c r="L77" t="s">
        <v>111</v>
      </c>
      <c r="M77" t="s">
        <v>118</v>
      </c>
      <c r="N77" t="s">
        <v>71</v>
      </c>
      <c r="O77" t="s">
        <v>57</v>
      </c>
      <c r="P77" t="s">
        <v>58</v>
      </c>
      <c r="Q77" t="s">
        <v>59</v>
      </c>
    </row>
    <row r="78" spans="2:17" x14ac:dyDescent="0.3">
      <c r="B78" t="s">
        <v>183</v>
      </c>
      <c r="C78" s="12">
        <v>45579</v>
      </c>
      <c r="D78" t="s">
        <v>114</v>
      </c>
      <c r="E78" t="s">
        <v>115</v>
      </c>
      <c r="F78" t="s">
        <v>53</v>
      </c>
      <c r="G78">
        <v>2</v>
      </c>
      <c r="H78" s="13">
        <v>599</v>
      </c>
      <c r="I78" s="14">
        <v>0.05</v>
      </c>
      <c r="J78" s="13">
        <v>59.9</v>
      </c>
      <c r="K78" s="13">
        <v>1138.0999999999999</v>
      </c>
      <c r="L78" t="s">
        <v>34</v>
      </c>
      <c r="M78" t="s">
        <v>118</v>
      </c>
      <c r="N78" t="s">
        <v>56</v>
      </c>
      <c r="O78" t="s">
        <v>87</v>
      </c>
      <c r="P78" t="s">
        <v>58</v>
      </c>
      <c r="Q78" t="s">
        <v>59</v>
      </c>
    </row>
    <row r="79" spans="2:17" x14ac:dyDescent="0.3">
      <c r="B79" t="s">
        <v>184</v>
      </c>
      <c r="C79" s="12">
        <v>45579</v>
      </c>
      <c r="D79" t="s">
        <v>61</v>
      </c>
      <c r="E79" t="s">
        <v>62</v>
      </c>
      <c r="F79" t="s">
        <v>63</v>
      </c>
      <c r="G79">
        <v>2</v>
      </c>
      <c r="H79" s="13">
        <v>399</v>
      </c>
      <c r="I79" s="14">
        <v>0.1</v>
      </c>
      <c r="J79" s="13">
        <v>79.8</v>
      </c>
      <c r="K79" s="13">
        <v>718.2</v>
      </c>
      <c r="L79" t="s">
        <v>111</v>
      </c>
      <c r="M79" t="s">
        <v>130</v>
      </c>
      <c r="N79" t="s">
        <v>65</v>
      </c>
      <c r="O79" t="s">
        <v>66</v>
      </c>
      <c r="P79" t="s">
        <v>67</v>
      </c>
      <c r="Q79" t="s">
        <v>59</v>
      </c>
    </row>
    <row r="80" spans="2:17" x14ac:dyDescent="0.3">
      <c r="B80" t="s">
        <v>185</v>
      </c>
      <c r="C80" s="12">
        <v>45579</v>
      </c>
      <c r="D80" t="s">
        <v>127</v>
      </c>
      <c r="E80" t="s">
        <v>128</v>
      </c>
      <c r="F80" t="s">
        <v>99</v>
      </c>
      <c r="G80">
        <v>1</v>
      </c>
      <c r="H80" s="13">
        <v>79</v>
      </c>
      <c r="I80" s="14">
        <v>0.05</v>
      </c>
      <c r="J80" s="13">
        <v>3.95</v>
      </c>
      <c r="K80" s="13">
        <v>75.05</v>
      </c>
      <c r="L80" t="s">
        <v>77</v>
      </c>
      <c r="M80" t="s">
        <v>130</v>
      </c>
      <c r="N80" t="s">
        <v>56</v>
      </c>
      <c r="O80" t="s">
        <v>57</v>
      </c>
      <c r="P80" t="s">
        <v>80</v>
      </c>
      <c r="Q80" t="s">
        <v>59</v>
      </c>
    </row>
    <row r="81" spans="2:17" x14ac:dyDescent="0.3">
      <c r="B81" t="s">
        <v>186</v>
      </c>
      <c r="C81" s="12">
        <v>45580</v>
      </c>
      <c r="D81" t="s">
        <v>127</v>
      </c>
      <c r="E81" t="s">
        <v>128</v>
      </c>
      <c r="F81" t="s">
        <v>99</v>
      </c>
      <c r="G81">
        <v>1</v>
      </c>
      <c r="H81" s="13">
        <v>79</v>
      </c>
      <c r="I81" s="14">
        <v>0</v>
      </c>
      <c r="J81" s="13">
        <v>0</v>
      </c>
      <c r="K81" s="13">
        <v>79</v>
      </c>
      <c r="L81" t="s">
        <v>77</v>
      </c>
      <c r="M81" t="s">
        <v>70</v>
      </c>
      <c r="N81" t="s">
        <v>79</v>
      </c>
      <c r="O81" t="s">
        <v>72</v>
      </c>
      <c r="P81" t="s">
        <v>80</v>
      </c>
      <c r="Q81" t="s">
        <v>59</v>
      </c>
    </row>
    <row r="82" spans="2:17" x14ac:dyDescent="0.3">
      <c r="B82" t="s">
        <v>187</v>
      </c>
      <c r="C82" s="12">
        <v>45581</v>
      </c>
      <c r="D82" t="s">
        <v>90</v>
      </c>
      <c r="E82" t="s">
        <v>91</v>
      </c>
      <c r="F82" t="s">
        <v>92</v>
      </c>
      <c r="G82">
        <v>2</v>
      </c>
      <c r="H82" s="13">
        <v>2195</v>
      </c>
      <c r="I82" s="14">
        <v>0</v>
      </c>
      <c r="J82" s="13">
        <v>0</v>
      </c>
      <c r="K82" s="13">
        <v>4390</v>
      </c>
      <c r="L82" t="s">
        <v>64</v>
      </c>
      <c r="M82" t="s">
        <v>100</v>
      </c>
      <c r="N82" t="s">
        <v>71</v>
      </c>
      <c r="O82" t="s">
        <v>87</v>
      </c>
      <c r="P82" t="s">
        <v>88</v>
      </c>
      <c r="Q82" t="s">
        <v>59</v>
      </c>
    </row>
    <row r="83" spans="2:17" x14ac:dyDescent="0.3">
      <c r="B83" t="s">
        <v>188</v>
      </c>
      <c r="C83" s="12">
        <v>45581</v>
      </c>
      <c r="D83" t="s">
        <v>103</v>
      </c>
      <c r="E83" t="s">
        <v>104</v>
      </c>
      <c r="F83" t="s">
        <v>105</v>
      </c>
      <c r="G83">
        <v>3</v>
      </c>
      <c r="H83" s="13">
        <v>3299</v>
      </c>
      <c r="I83" s="14">
        <v>0</v>
      </c>
      <c r="J83" s="13">
        <v>0</v>
      </c>
      <c r="K83" s="13">
        <v>9897</v>
      </c>
      <c r="L83" t="s">
        <v>111</v>
      </c>
      <c r="M83" t="s">
        <v>107</v>
      </c>
      <c r="N83" t="s">
        <v>56</v>
      </c>
      <c r="O83" t="s">
        <v>72</v>
      </c>
      <c r="P83" t="s">
        <v>80</v>
      </c>
      <c r="Q83" t="s">
        <v>59</v>
      </c>
    </row>
    <row r="84" spans="2:17" x14ac:dyDescent="0.3">
      <c r="B84" t="s">
        <v>189</v>
      </c>
      <c r="C84" s="12">
        <v>45582</v>
      </c>
      <c r="D84" t="s">
        <v>97</v>
      </c>
      <c r="E84" t="s">
        <v>98</v>
      </c>
      <c r="F84" t="s">
        <v>99</v>
      </c>
      <c r="G84">
        <v>3</v>
      </c>
      <c r="H84" s="13">
        <v>149.5</v>
      </c>
      <c r="I84" s="14">
        <v>0.05</v>
      </c>
      <c r="J84" s="13">
        <v>22.43</v>
      </c>
      <c r="K84" s="13">
        <v>426.07</v>
      </c>
      <c r="L84" t="s">
        <v>69</v>
      </c>
      <c r="M84" t="s">
        <v>78</v>
      </c>
      <c r="N84" t="s">
        <v>56</v>
      </c>
      <c r="O84" t="s">
        <v>66</v>
      </c>
      <c r="P84" t="s">
        <v>101</v>
      </c>
      <c r="Q84" t="s">
        <v>59</v>
      </c>
    </row>
    <row r="85" spans="2:17" x14ac:dyDescent="0.3">
      <c r="B85" t="s">
        <v>190</v>
      </c>
      <c r="C85" s="12">
        <v>45582</v>
      </c>
      <c r="D85" t="s">
        <v>51</v>
      </c>
      <c r="E85" t="s">
        <v>52</v>
      </c>
      <c r="F85" t="s">
        <v>53</v>
      </c>
      <c r="G85">
        <v>2</v>
      </c>
      <c r="H85" s="13">
        <v>1295</v>
      </c>
      <c r="I85" s="14">
        <v>0</v>
      </c>
      <c r="J85" s="13">
        <v>0</v>
      </c>
      <c r="K85" s="13">
        <v>2590</v>
      </c>
      <c r="L85" t="s">
        <v>77</v>
      </c>
      <c r="M85" t="s">
        <v>118</v>
      </c>
      <c r="N85" t="s">
        <v>65</v>
      </c>
      <c r="O85" t="s">
        <v>72</v>
      </c>
      <c r="P85" t="s">
        <v>58</v>
      </c>
      <c r="Q85" t="s">
        <v>59</v>
      </c>
    </row>
    <row r="86" spans="2:17" x14ac:dyDescent="0.3">
      <c r="B86" t="s">
        <v>191</v>
      </c>
      <c r="C86" s="12">
        <v>45582</v>
      </c>
      <c r="D86" t="s">
        <v>84</v>
      </c>
      <c r="E86" t="s">
        <v>85</v>
      </c>
      <c r="F86" t="s">
        <v>86</v>
      </c>
      <c r="G86">
        <v>2</v>
      </c>
      <c r="H86" s="13">
        <v>249</v>
      </c>
      <c r="I86" s="14">
        <v>0.15</v>
      </c>
      <c r="J86" s="13">
        <v>74.7</v>
      </c>
      <c r="K86" s="13">
        <v>423.3</v>
      </c>
      <c r="L86" t="s">
        <v>54</v>
      </c>
      <c r="M86" t="s">
        <v>55</v>
      </c>
      <c r="N86" t="s">
        <v>56</v>
      </c>
      <c r="O86" t="s">
        <v>66</v>
      </c>
      <c r="P86" t="s">
        <v>88</v>
      </c>
      <c r="Q86" t="s">
        <v>59</v>
      </c>
    </row>
    <row r="87" spans="2:17" x14ac:dyDescent="0.3">
      <c r="B87" t="s">
        <v>192</v>
      </c>
      <c r="C87" s="12">
        <v>45583</v>
      </c>
      <c r="D87" t="s">
        <v>171</v>
      </c>
      <c r="E87" t="s">
        <v>172</v>
      </c>
      <c r="F87" t="s">
        <v>99</v>
      </c>
      <c r="G87">
        <v>1</v>
      </c>
      <c r="H87" s="13">
        <v>795</v>
      </c>
      <c r="I87" s="14">
        <v>0</v>
      </c>
      <c r="J87" s="13">
        <v>0</v>
      </c>
      <c r="K87" s="13">
        <v>795</v>
      </c>
      <c r="L87" t="s">
        <v>64</v>
      </c>
      <c r="M87" t="s">
        <v>100</v>
      </c>
      <c r="N87" t="s">
        <v>71</v>
      </c>
      <c r="O87" t="s">
        <v>57</v>
      </c>
      <c r="P87" t="s">
        <v>101</v>
      </c>
      <c r="Q87" t="s">
        <v>59</v>
      </c>
    </row>
    <row r="88" spans="2:17" x14ac:dyDescent="0.3">
      <c r="B88" t="s">
        <v>193</v>
      </c>
      <c r="C88" s="12">
        <v>45583</v>
      </c>
      <c r="D88" t="s">
        <v>114</v>
      </c>
      <c r="E88" t="s">
        <v>115</v>
      </c>
      <c r="F88" t="s">
        <v>53</v>
      </c>
      <c r="G88">
        <v>1</v>
      </c>
      <c r="H88" s="13">
        <v>599</v>
      </c>
      <c r="I88" s="14">
        <v>0.15</v>
      </c>
      <c r="J88" s="13">
        <v>89.85</v>
      </c>
      <c r="K88" s="13">
        <v>509.15</v>
      </c>
      <c r="L88" t="s">
        <v>69</v>
      </c>
      <c r="M88" t="s">
        <v>100</v>
      </c>
      <c r="N88" t="s">
        <v>71</v>
      </c>
      <c r="O88" t="s">
        <v>72</v>
      </c>
      <c r="P88" t="s">
        <v>58</v>
      </c>
      <c r="Q88" t="s">
        <v>59</v>
      </c>
    </row>
    <row r="89" spans="2:17" x14ac:dyDescent="0.3">
      <c r="B89" t="s">
        <v>194</v>
      </c>
      <c r="C89" s="12">
        <v>45583</v>
      </c>
      <c r="D89" t="s">
        <v>127</v>
      </c>
      <c r="E89" t="s">
        <v>128</v>
      </c>
      <c r="F89" t="s">
        <v>99</v>
      </c>
      <c r="G89">
        <v>1</v>
      </c>
      <c r="H89" s="13">
        <v>79</v>
      </c>
      <c r="I89" s="14">
        <v>0</v>
      </c>
      <c r="J89" s="13">
        <v>0</v>
      </c>
      <c r="K89" s="13">
        <v>79</v>
      </c>
      <c r="L89" t="s">
        <v>34</v>
      </c>
      <c r="M89" t="s">
        <v>100</v>
      </c>
      <c r="N89" t="s">
        <v>79</v>
      </c>
      <c r="O89" t="s">
        <v>72</v>
      </c>
      <c r="P89" t="s">
        <v>80</v>
      </c>
      <c r="Q89" t="s">
        <v>59</v>
      </c>
    </row>
    <row r="90" spans="2:17" x14ac:dyDescent="0.3">
      <c r="B90" t="s">
        <v>195</v>
      </c>
      <c r="C90" s="12">
        <v>45585</v>
      </c>
      <c r="D90" t="s">
        <v>103</v>
      </c>
      <c r="E90" t="s">
        <v>104</v>
      </c>
      <c r="F90" t="s">
        <v>105</v>
      </c>
      <c r="G90">
        <v>4</v>
      </c>
      <c r="H90" s="13">
        <v>3299</v>
      </c>
      <c r="I90" s="14">
        <v>0.15</v>
      </c>
      <c r="J90" s="13">
        <v>1979.4</v>
      </c>
      <c r="K90" s="13">
        <v>11216.6</v>
      </c>
      <c r="L90" t="s">
        <v>69</v>
      </c>
      <c r="M90" t="s">
        <v>130</v>
      </c>
      <c r="N90" t="s">
        <v>71</v>
      </c>
      <c r="O90" t="s">
        <v>72</v>
      </c>
      <c r="P90" t="s">
        <v>80</v>
      </c>
      <c r="Q90" t="s">
        <v>59</v>
      </c>
    </row>
    <row r="91" spans="2:17" x14ac:dyDescent="0.3">
      <c r="B91" t="s">
        <v>196</v>
      </c>
      <c r="C91" s="12">
        <v>45585</v>
      </c>
      <c r="D91" t="s">
        <v>61</v>
      </c>
      <c r="E91" t="s">
        <v>62</v>
      </c>
      <c r="F91" t="s">
        <v>63</v>
      </c>
      <c r="G91">
        <v>1</v>
      </c>
      <c r="H91" s="13">
        <v>399</v>
      </c>
      <c r="I91" s="14">
        <v>0</v>
      </c>
      <c r="J91" s="13">
        <v>0</v>
      </c>
      <c r="K91" s="13">
        <v>399</v>
      </c>
      <c r="L91" t="s">
        <v>82</v>
      </c>
      <c r="M91" t="s">
        <v>107</v>
      </c>
      <c r="N91" t="s">
        <v>65</v>
      </c>
      <c r="O91" t="s">
        <v>57</v>
      </c>
      <c r="P91" t="s">
        <v>67</v>
      </c>
      <c r="Q91" t="s">
        <v>59</v>
      </c>
    </row>
    <row r="92" spans="2:17" x14ac:dyDescent="0.3">
      <c r="B92" t="s">
        <v>197</v>
      </c>
      <c r="C92" s="12">
        <v>45585</v>
      </c>
      <c r="D92" t="s">
        <v>61</v>
      </c>
      <c r="E92" t="s">
        <v>62</v>
      </c>
      <c r="F92" t="s">
        <v>63</v>
      </c>
      <c r="G92">
        <v>3</v>
      </c>
      <c r="H92" s="13">
        <v>399</v>
      </c>
      <c r="I92" s="14">
        <v>0.05</v>
      </c>
      <c r="J92" s="13">
        <v>59.85</v>
      </c>
      <c r="K92" s="13">
        <v>1137.1500000000001</v>
      </c>
      <c r="L92" t="s">
        <v>132</v>
      </c>
      <c r="M92" t="s">
        <v>70</v>
      </c>
      <c r="N92" t="s">
        <v>71</v>
      </c>
      <c r="O92" t="s">
        <v>66</v>
      </c>
      <c r="P92" t="s">
        <v>67</v>
      </c>
      <c r="Q92" t="s">
        <v>59</v>
      </c>
    </row>
    <row r="93" spans="2:17" x14ac:dyDescent="0.3">
      <c r="B93" t="s">
        <v>198</v>
      </c>
      <c r="C93" s="12">
        <v>45587</v>
      </c>
      <c r="D93" t="s">
        <v>109</v>
      </c>
      <c r="E93" t="s">
        <v>110</v>
      </c>
      <c r="F93" t="s">
        <v>92</v>
      </c>
      <c r="G93">
        <v>3</v>
      </c>
      <c r="H93" s="13">
        <v>1495</v>
      </c>
      <c r="I93" s="14">
        <v>0.1</v>
      </c>
      <c r="J93" s="13">
        <v>448.5</v>
      </c>
      <c r="K93" s="13">
        <v>4036.5</v>
      </c>
      <c r="L93" t="s">
        <v>132</v>
      </c>
      <c r="M93" t="s">
        <v>118</v>
      </c>
      <c r="N93" t="s">
        <v>79</v>
      </c>
      <c r="O93" t="s">
        <v>72</v>
      </c>
      <c r="P93" t="s">
        <v>80</v>
      </c>
      <c r="Q93" t="s">
        <v>59</v>
      </c>
    </row>
    <row r="94" spans="2:17" x14ac:dyDescent="0.3">
      <c r="B94" t="s">
        <v>199</v>
      </c>
      <c r="C94" s="12">
        <v>45588</v>
      </c>
      <c r="D94" t="s">
        <v>74</v>
      </c>
      <c r="E94" t="s">
        <v>75</v>
      </c>
      <c r="F94" t="s">
        <v>76</v>
      </c>
      <c r="G94">
        <v>5</v>
      </c>
      <c r="H94" s="13">
        <v>199</v>
      </c>
      <c r="I94" s="14">
        <v>0</v>
      </c>
      <c r="J94" s="13">
        <v>0</v>
      </c>
      <c r="K94" s="13">
        <v>995</v>
      </c>
      <c r="L94" t="s">
        <v>132</v>
      </c>
      <c r="M94" t="s">
        <v>70</v>
      </c>
      <c r="N94" t="s">
        <v>71</v>
      </c>
      <c r="O94" t="s">
        <v>57</v>
      </c>
      <c r="P94" t="s">
        <v>80</v>
      </c>
      <c r="Q94" t="s">
        <v>59</v>
      </c>
    </row>
    <row r="95" spans="2:17" x14ac:dyDescent="0.3">
      <c r="B95" t="s">
        <v>200</v>
      </c>
      <c r="C95" s="12">
        <v>45588</v>
      </c>
      <c r="D95" t="s">
        <v>114</v>
      </c>
      <c r="E95" t="s">
        <v>115</v>
      </c>
      <c r="F95" t="s">
        <v>53</v>
      </c>
      <c r="G95">
        <v>2</v>
      </c>
      <c r="H95" s="13">
        <v>599</v>
      </c>
      <c r="I95" s="14">
        <v>0</v>
      </c>
      <c r="J95" s="13">
        <v>0</v>
      </c>
      <c r="K95" s="13">
        <v>1198</v>
      </c>
      <c r="L95" t="s">
        <v>132</v>
      </c>
      <c r="M95" t="s">
        <v>107</v>
      </c>
      <c r="N95" t="s">
        <v>71</v>
      </c>
      <c r="O95" t="s">
        <v>72</v>
      </c>
      <c r="P95" t="s">
        <v>58</v>
      </c>
      <c r="Q95" t="s">
        <v>59</v>
      </c>
    </row>
    <row r="96" spans="2:17" x14ac:dyDescent="0.3">
      <c r="B96" t="s">
        <v>201</v>
      </c>
      <c r="C96" s="12">
        <v>45589</v>
      </c>
      <c r="D96" t="s">
        <v>90</v>
      </c>
      <c r="E96" t="s">
        <v>91</v>
      </c>
      <c r="F96" t="s">
        <v>92</v>
      </c>
      <c r="G96">
        <v>2</v>
      </c>
      <c r="H96" s="13">
        <v>2195</v>
      </c>
      <c r="I96" s="14">
        <v>0</v>
      </c>
      <c r="J96" s="13">
        <v>0</v>
      </c>
      <c r="K96" s="13">
        <v>4390</v>
      </c>
      <c r="L96" t="s">
        <v>111</v>
      </c>
      <c r="M96" t="s">
        <v>78</v>
      </c>
      <c r="N96" t="s">
        <v>71</v>
      </c>
      <c r="O96" t="s">
        <v>57</v>
      </c>
      <c r="P96" t="s">
        <v>88</v>
      </c>
      <c r="Q96" t="s">
        <v>59</v>
      </c>
    </row>
    <row r="97" spans="2:17" x14ac:dyDescent="0.3">
      <c r="B97" t="s">
        <v>202</v>
      </c>
      <c r="C97" s="12">
        <v>45589</v>
      </c>
      <c r="D97" t="s">
        <v>94</v>
      </c>
      <c r="E97" t="s">
        <v>95</v>
      </c>
      <c r="F97" t="s">
        <v>53</v>
      </c>
      <c r="G97">
        <v>2</v>
      </c>
      <c r="H97" s="13">
        <v>2499</v>
      </c>
      <c r="I97" s="14">
        <v>0.05</v>
      </c>
      <c r="J97" s="13">
        <v>249.9</v>
      </c>
      <c r="K97" s="13">
        <v>4748.1000000000004</v>
      </c>
      <c r="L97" t="s">
        <v>69</v>
      </c>
      <c r="M97" t="s">
        <v>130</v>
      </c>
      <c r="N97" t="s">
        <v>65</v>
      </c>
      <c r="O97" t="s">
        <v>66</v>
      </c>
      <c r="P97" t="s">
        <v>67</v>
      </c>
      <c r="Q97" t="s">
        <v>59</v>
      </c>
    </row>
    <row r="98" spans="2:17" x14ac:dyDescent="0.3">
      <c r="B98" t="s">
        <v>203</v>
      </c>
      <c r="C98" s="12">
        <v>45589</v>
      </c>
      <c r="D98" t="s">
        <v>84</v>
      </c>
      <c r="E98" t="s">
        <v>85</v>
      </c>
      <c r="F98" t="s">
        <v>86</v>
      </c>
      <c r="G98">
        <v>1</v>
      </c>
      <c r="H98" s="13">
        <v>249</v>
      </c>
      <c r="I98" s="14">
        <v>0</v>
      </c>
      <c r="J98" s="13">
        <v>0</v>
      </c>
      <c r="K98" s="13">
        <v>249</v>
      </c>
      <c r="L98" t="s">
        <v>132</v>
      </c>
      <c r="M98" t="s">
        <v>130</v>
      </c>
      <c r="N98" t="s">
        <v>79</v>
      </c>
      <c r="O98" t="s">
        <v>57</v>
      </c>
      <c r="P98" t="s">
        <v>88</v>
      </c>
      <c r="Q98" t="s">
        <v>59</v>
      </c>
    </row>
    <row r="99" spans="2:17" x14ac:dyDescent="0.3">
      <c r="B99" t="s">
        <v>204</v>
      </c>
      <c r="C99" s="12">
        <v>45589</v>
      </c>
      <c r="D99" t="s">
        <v>127</v>
      </c>
      <c r="E99" t="s">
        <v>128</v>
      </c>
      <c r="F99" t="s">
        <v>99</v>
      </c>
      <c r="G99">
        <v>4</v>
      </c>
      <c r="H99" s="13">
        <v>79</v>
      </c>
      <c r="I99" s="14">
        <v>0</v>
      </c>
      <c r="J99" s="13">
        <v>0</v>
      </c>
      <c r="K99" s="13">
        <v>316</v>
      </c>
      <c r="L99" t="s">
        <v>64</v>
      </c>
      <c r="M99" t="s">
        <v>70</v>
      </c>
      <c r="N99" t="s">
        <v>71</v>
      </c>
      <c r="O99" t="s">
        <v>66</v>
      </c>
      <c r="P99" t="s">
        <v>80</v>
      </c>
      <c r="Q99" t="s">
        <v>59</v>
      </c>
    </row>
    <row r="100" spans="2:17" x14ac:dyDescent="0.3">
      <c r="B100" t="s">
        <v>205</v>
      </c>
      <c r="C100" s="12">
        <v>45589</v>
      </c>
      <c r="D100" t="s">
        <v>114</v>
      </c>
      <c r="E100" t="s">
        <v>115</v>
      </c>
      <c r="F100" t="s">
        <v>53</v>
      </c>
      <c r="G100">
        <v>4</v>
      </c>
      <c r="H100" s="13">
        <v>599</v>
      </c>
      <c r="I100" s="14">
        <v>0.1</v>
      </c>
      <c r="J100" s="13">
        <v>239.6</v>
      </c>
      <c r="K100" s="13">
        <v>2156.4</v>
      </c>
      <c r="L100" t="s">
        <v>77</v>
      </c>
      <c r="M100" t="s">
        <v>107</v>
      </c>
      <c r="N100" t="s">
        <v>79</v>
      </c>
      <c r="O100" t="s">
        <v>57</v>
      </c>
      <c r="P100" t="s">
        <v>58</v>
      </c>
      <c r="Q100" t="s">
        <v>59</v>
      </c>
    </row>
    <row r="101" spans="2:17" x14ac:dyDescent="0.3">
      <c r="B101" t="s">
        <v>206</v>
      </c>
      <c r="C101" s="12">
        <v>45590</v>
      </c>
      <c r="D101" t="s">
        <v>123</v>
      </c>
      <c r="E101" t="s">
        <v>124</v>
      </c>
      <c r="F101" t="s">
        <v>76</v>
      </c>
      <c r="G101">
        <v>1</v>
      </c>
      <c r="H101" s="13">
        <v>895</v>
      </c>
      <c r="I101" s="14">
        <v>0.1</v>
      </c>
      <c r="J101" s="13">
        <v>89.5</v>
      </c>
      <c r="K101" s="13">
        <v>805.5</v>
      </c>
      <c r="L101" t="s">
        <v>111</v>
      </c>
      <c r="M101" t="s">
        <v>130</v>
      </c>
      <c r="N101" t="s">
        <v>79</v>
      </c>
      <c r="O101" t="s">
        <v>66</v>
      </c>
      <c r="P101" t="s">
        <v>101</v>
      </c>
      <c r="Q101" t="s">
        <v>59</v>
      </c>
    </row>
    <row r="102" spans="2:17" x14ac:dyDescent="0.3">
      <c r="B102" t="s">
        <v>207</v>
      </c>
      <c r="C102" s="12">
        <v>45590</v>
      </c>
      <c r="D102" t="s">
        <v>127</v>
      </c>
      <c r="E102" t="s">
        <v>128</v>
      </c>
      <c r="F102" t="s">
        <v>99</v>
      </c>
      <c r="G102">
        <v>4</v>
      </c>
      <c r="H102" s="13">
        <v>79</v>
      </c>
      <c r="I102" s="14">
        <v>0.15</v>
      </c>
      <c r="J102" s="13">
        <v>47.4</v>
      </c>
      <c r="K102" s="13">
        <v>268.60000000000002</v>
      </c>
      <c r="L102" t="s">
        <v>132</v>
      </c>
      <c r="M102" t="s">
        <v>55</v>
      </c>
      <c r="N102" t="s">
        <v>56</v>
      </c>
      <c r="O102" t="s">
        <v>66</v>
      </c>
      <c r="P102" t="s">
        <v>80</v>
      </c>
      <c r="Q102" t="s">
        <v>59</v>
      </c>
    </row>
    <row r="103" spans="2:17" x14ac:dyDescent="0.3">
      <c r="B103" t="s">
        <v>208</v>
      </c>
      <c r="C103" s="12">
        <v>45590</v>
      </c>
      <c r="D103" t="s">
        <v>109</v>
      </c>
      <c r="E103" t="s">
        <v>110</v>
      </c>
      <c r="F103" t="s">
        <v>92</v>
      </c>
      <c r="G103">
        <v>2</v>
      </c>
      <c r="H103" s="13">
        <v>1495</v>
      </c>
      <c r="I103" s="14">
        <v>0.05</v>
      </c>
      <c r="J103" s="13">
        <v>149.5</v>
      </c>
      <c r="K103" s="13">
        <v>2840.5</v>
      </c>
      <c r="L103" t="s">
        <v>111</v>
      </c>
      <c r="M103" t="s">
        <v>118</v>
      </c>
      <c r="N103" t="s">
        <v>79</v>
      </c>
      <c r="O103" t="s">
        <v>72</v>
      </c>
      <c r="P103" t="s">
        <v>80</v>
      </c>
      <c r="Q103" t="s">
        <v>59</v>
      </c>
    </row>
    <row r="104" spans="2:17" x14ac:dyDescent="0.3">
      <c r="B104" t="s">
        <v>209</v>
      </c>
      <c r="C104" s="12">
        <v>45591</v>
      </c>
      <c r="D104" t="s">
        <v>97</v>
      </c>
      <c r="E104" t="s">
        <v>98</v>
      </c>
      <c r="F104" t="s">
        <v>99</v>
      </c>
      <c r="G104">
        <v>3</v>
      </c>
      <c r="H104" s="13">
        <v>149.5</v>
      </c>
      <c r="I104" s="14">
        <v>0.1</v>
      </c>
      <c r="J104" s="13">
        <v>44.85</v>
      </c>
      <c r="K104" s="13">
        <v>403.65</v>
      </c>
      <c r="L104" t="s">
        <v>54</v>
      </c>
      <c r="M104" t="s">
        <v>78</v>
      </c>
      <c r="N104" t="s">
        <v>71</v>
      </c>
      <c r="O104" t="s">
        <v>57</v>
      </c>
      <c r="P104" t="s">
        <v>101</v>
      </c>
      <c r="Q104" t="s">
        <v>59</v>
      </c>
    </row>
    <row r="105" spans="2:17" x14ac:dyDescent="0.3">
      <c r="B105" t="s">
        <v>210</v>
      </c>
      <c r="C105" s="12">
        <v>45591</v>
      </c>
      <c r="D105" t="s">
        <v>97</v>
      </c>
      <c r="E105" t="s">
        <v>98</v>
      </c>
      <c r="F105" t="s">
        <v>99</v>
      </c>
      <c r="G105">
        <v>4</v>
      </c>
      <c r="H105" s="13">
        <v>149.5</v>
      </c>
      <c r="I105" s="14">
        <v>0</v>
      </c>
      <c r="J105" s="13">
        <v>0</v>
      </c>
      <c r="K105" s="13">
        <v>598</v>
      </c>
      <c r="L105" t="s">
        <v>111</v>
      </c>
      <c r="M105" t="s">
        <v>70</v>
      </c>
      <c r="N105" t="s">
        <v>71</v>
      </c>
      <c r="O105" t="s">
        <v>72</v>
      </c>
      <c r="P105" t="s">
        <v>101</v>
      </c>
      <c r="Q105" t="s">
        <v>59</v>
      </c>
    </row>
    <row r="106" spans="2:17" x14ac:dyDescent="0.3">
      <c r="B106" t="s">
        <v>211</v>
      </c>
      <c r="C106" s="12">
        <v>45592</v>
      </c>
      <c r="D106" t="s">
        <v>123</v>
      </c>
      <c r="E106" t="s">
        <v>124</v>
      </c>
      <c r="F106" t="s">
        <v>76</v>
      </c>
      <c r="G106">
        <v>1</v>
      </c>
      <c r="H106" s="13">
        <v>895</v>
      </c>
      <c r="I106" s="14">
        <v>0</v>
      </c>
      <c r="J106" s="13">
        <v>0</v>
      </c>
      <c r="K106" s="13">
        <v>895</v>
      </c>
      <c r="L106" t="s">
        <v>34</v>
      </c>
      <c r="M106" t="s">
        <v>100</v>
      </c>
      <c r="N106" t="s">
        <v>65</v>
      </c>
      <c r="O106" t="s">
        <v>66</v>
      </c>
      <c r="P106" t="s">
        <v>101</v>
      </c>
      <c r="Q106" t="s">
        <v>59</v>
      </c>
    </row>
    <row r="107" spans="2:17" x14ac:dyDescent="0.3">
      <c r="B107" t="s">
        <v>212</v>
      </c>
      <c r="C107" s="12">
        <v>45593</v>
      </c>
      <c r="D107" t="s">
        <v>61</v>
      </c>
      <c r="E107" t="s">
        <v>62</v>
      </c>
      <c r="F107" t="s">
        <v>63</v>
      </c>
      <c r="G107">
        <v>1</v>
      </c>
      <c r="H107" s="13">
        <v>399</v>
      </c>
      <c r="I107" s="14">
        <v>0</v>
      </c>
      <c r="J107" s="13">
        <v>0</v>
      </c>
      <c r="K107" s="13">
        <v>399</v>
      </c>
      <c r="L107" t="s">
        <v>132</v>
      </c>
      <c r="M107" t="s">
        <v>107</v>
      </c>
      <c r="N107" t="s">
        <v>71</v>
      </c>
      <c r="O107" t="s">
        <v>87</v>
      </c>
      <c r="P107" t="s">
        <v>67</v>
      </c>
      <c r="Q107" t="s">
        <v>59</v>
      </c>
    </row>
    <row r="108" spans="2:17" x14ac:dyDescent="0.3">
      <c r="B108" t="s">
        <v>213</v>
      </c>
      <c r="C108" s="12">
        <v>45594</v>
      </c>
      <c r="D108" t="s">
        <v>61</v>
      </c>
      <c r="E108" t="s">
        <v>62</v>
      </c>
      <c r="F108" t="s">
        <v>63</v>
      </c>
      <c r="G108">
        <v>3</v>
      </c>
      <c r="H108" s="13">
        <v>399</v>
      </c>
      <c r="I108" s="14">
        <v>0</v>
      </c>
      <c r="J108" s="13">
        <v>0</v>
      </c>
      <c r="K108" s="13">
        <v>1197</v>
      </c>
      <c r="L108" t="s">
        <v>34</v>
      </c>
      <c r="M108" t="s">
        <v>78</v>
      </c>
      <c r="N108" t="s">
        <v>71</v>
      </c>
      <c r="O108" t="s">
        <v>72</v>
      </c>
      <c r="P108" t="s">
        <v>67</v>
      </c>
      <c r="Q108" t="s">
        <v>59</v>
      </c>
    </row>
    <row r="109" spans="2:17" x14ac:dyDescent="0.3">
      <c r="B109" t="s">
        <v>214</v>
      </c>
      <c r="C109" s="12">
        <v>45596</v>
      </c>
      <c r="D109" t="s">
        <v>120</v>
      </c>
      <c r="E109" t="s">
        <v>121</v>
      </c>
      <c r="F109" t="s">
        <v>86</v>
      </c>
      <c r="G109">
        <v>1</v>
      </c>
      <c r="H109" s="13">
        <v>649</v>
      </c>
      <c r="I109" s="14">
        <v>0</v>
      </c>
      <c r="J109" s="13">
        <v>0</v>
      </c>
      <c r="K109" s="13">
        <v>649</v>
      </c>
      <c r="L109" t="s">
        <v>77</v>
      </c>
      <c r="M109" t="s">
        <v>78</v>
      </c>
      <c r="N109" t="s">
        <v>56</v>
      </c>
      <c r="O109" t="s">
        <v>66</v>
      </c>
      <c r="P109" t="s">
        <v>88</v>
      </c>
      <c r="Q109" t="s">
        <v>59</v>
      </c>
    </row>
    <row r="110" spans="2:17" x14ac:dyDescent="0.3">
      <c r="B110" t="s">
        <v>215</v>
      </c>
      <c r="C110" s="12">
        <v>45596</v>
      </c>
      <c r="D110" t="s">
        <v>123</v>
      </c>
      <c r="E110" t="s">
        <v>124</v>
      </c>
      <c r="F110" t="s">
        <v>76</v>
      </c>
      <c r="G110">
        <v>2</v>
      </c>
      <c r="H110" s="13">
        <v>895</v>
      </c>
      <c r="I110" s="14">
        <v>0</v>
      </c>
      <c r="J110" s="13">
        <v>0</v>
      </c>
      <c r="K110" s="13">
        <v>1790</v>
      </c>
      <c r="L110" t="s">
        <v>132</v>
      </c>
      <c r="M110" t="s">
        <v>55</v>
      </c>
      <c r="N110" t="s">
        <v>79</v>
      </c>
      <c r="O110" t="s">
        <v>66</v>
      </c>
      <c r="P110" t="s">
        <v>101</v>
      </c>
      <c r="Q110" t="s">
        <v>59</v>
      </c>
    </row>
    <row r="111" spans="2:17" x14ac:dyDescent="0.3">
      <c r="B111" t="s">
        <v>216</v>
      </c>
      <c r="C111" s="12">
        <v>45596</v>
      </c>
      <c r="D111" t="s">
        <v>51</v>
      </c>
      <c r="E111" t="s">
        <v>52</v>
      </c>
      <c r="F111" t="s">
        <v>53</v>
      </c>
      <c r="G111">
        <v>2</v>
      </c>
      <c r="H111" s="13">
        <v>1295</v>
      </c>
      <c r="I111" s="14">
        <v>0</v>
      </c>
      <c r="J111" s="13">
        <v>0</v>
      </c>
      <c r="K111" s="13">
        <v>2590</v>
      </c>
      <c r="L111" t="s">
        <v>69</v>
      </c>
      <c r="M111" t="s">
        <v>107</v>
      </c>
      <c r="N111" t="s">
        <v>79</v>
      </c>
      <c r="O111" t="s">
        <v>66</v>
      </c>
      <c r="P111" t="s">
        <v>58</v>
      </c>
      <c r="Q111" t="s">
        <v>59</v>
      </c>
    </row>
    <row r="112" spans="2:17" x14ac:dyDescent="0.3">
      <c r="B112" t="s">
        <v>217</v>
      </c>
      <c r="C112" s="12">
        <v>45596</v>
      </c>
      <c r="D112" t="s">
        <v>123</v>
      </c>
      <c r="E112" t="s">
        <v>124</v>
      </c>
      <c r="F112" t="s">
        <v>76</v>
      </c>
      <c r="G112">
        <v>1</v>
      </c>
      <c r="H112" s="13">
        <v>895</v>
      </c>
      <c r="I112" s="14">
        <v>0</v>
      </c>
      <c r="J112" s="13">
        <v>0</v>
      </c>
      <c r="K112" s="13">
        <v>895</v>
      </c>
      <c r="L112" t="s">
        <v>64</v>
      </c>
      <c r="M112" t="s">
        <v>78</v>
      </c>
      <c r="N112" t="s">
        <v>71</v>
      </c>
      <c r="O112" t="s">
        <v>72</v>
      </c>
      <c r="P112" t="s">
        <v>101</v>
      </c>
      <c r="Q112" t="s">
        <v>59</v>
      </c>
    </row>
    <row r="113" spans="2:17" x14ac:dyDescent="0.3">
      <c r="B113" t="s">
        <v>218</v>
      </c>
      <c r="C113" s="12">
        <v>45597</v>
      </c>
      <c r="D113" t="s">
        <v>84</v>
      </c>
      <c r="E113" t="s">
        <v>85</v>
      </c>
      <c r="F113" t="s">
        <v>86</v>
      </c>
      <c r="G113">
        <v>3</v>
      </c>
      <c r="H113" s="13">
        <v>249</v>
      </c>
      <c r="I113" s="14">
        <v>0</v>
      </c>
      <c r="J113" s="13">
        <v>0</v>
      </c>
      <c r="K113" s="13">
        <v>747</v>
      </c>
      <c r="L113" t="s">
        <v>34</v>
      </c>
      <c r="M113" t="s">
        <v>100</v>
      </c>
      <c r="N113" t="s">
        <v>71</v>
      </c>
      <c r="O113" t="s">
        <v>72</v>
      </c>
      <c r="P113" t="s">
        <v>88</v>
      </c>
      <c r="Q113" t="s">
        <v>59</v>
      </c>
    </row>
    <row r="114" spans="2:17" x14ac:dyDescent="0.3">
      <c r="B114" t="s">
        <v>219</v>
      </c>
      <c r="C114" s="12">
        <v>45597</v>
      </c>
      <c r="D114" t="s">
        <v>94</v>
      </c>
      <c r="E114" t="s">
        <v>95</v>
      </c>
      <c r="F114" t="s">
        <v>53</v>
      </c>
      <c r="G114">
        <v>1</v>
      </c>
      <c r="H114" s="13">
        <v>2499</v>
      </c>
      <c r="I114" s="14">
        <v>0</v>
      </c>
      <c r="J114" s="13">
        <v>0</v>
      </c>
      <c r="K114" s="13">
        <v>2499</v>
      </c>
      <c r="L114" t="s">
        <v>111</v>
      </c>
      <c r="M114" t="s">
        <v>107</v>
      </c>
      <c r="N114" t="s">
        <v>79</v>
      </c>
      <c r="O114" t="s">
        <v>87</v>
      </c>
      <c r="P114" t="s">
        <v>67</v>
      </c>
      <c r="Q114" t="s">
        <v>59</v>
      </c>
    </row>
    <row r="115" spans="2:17" x14ac:dyDescent="0.3">
      <c r="B115" t="s">
        <v>220</v>
      </c>
      <c r="C115" s="12">
        <v>45598</v>
      </c>
      <c r="D115" t="s">
        <v>171</v>
      </c>
      <c r="E115" t="s">
        <v>172</v>
      </c>
      <c r="F115" t="s">
        <v>99</v>
      </c>
      <c r="G115">
        <v>9</v>
      </c>
      <c r="H115" s="13">
        <v>795</v>
      </c>
      <c r="I115" s="14">
        <v>0</v>
      </c>
      <c r="J115" s="13">
        <v>0</v>
      </c>
      <c r="K115" s="13">
        <v>7155</v>
      </c>
      <c r="L115" t="s">
        <v>77</v>
      </c>
      <c r="M115" t="s">
        <v>70</v>
      </c>
      <c r="N115" t="s">
        <v>79</v>
      </c>
      <c r="O115" t="s">
        <v>72</v>
      </c>
      <c r="P115" t="s">
        <v>101</v>
      </c>
      <c r="Q115" t="s">
        <v>59</v>
      </c>
    </row>
    <row r="116" spans="2:17" x14ac:dyDescent="0.3">
      <c r="B116" t="s">
        <v>221</v>
      </c>
      <c r="C116" s="12">
        <v>45598</v>
      </c>
      <c r="D116" t="s">
        <v>171</v>
      </c>
      <c r="E116" t="s">
        <v>172</v>
      </c>
      <c r="F116" t="s">
        <v>99</v>
      </c>
      <c r="G116">
        <v>2</v>
      </c>
      <c r="H116" s="13">
        <v>795</v>
      </c>
      <c r="I116" s="14">
        <v>0</v>
      </c>
      <c r="J116" s="13">
        <v>0</v>
      </c>
      <c r="K116" s="13">
        <v>1590</v>
      </c>
      <c r="L116" t="s">
        <v>132</v>
      </c>
      <c r="M116" t="s">
        <v>70</v>
      </c>
      <c r="N116" t="s">
        <v>71</v>
      </c>
      <c r="O116" t="s">
        <v>87</v>
      </c>
      <c r="P116" t="s">
        <v>101</v>
      </c>
      <c r="Q116" t="s">
        <v>59</v>
      </c>
    </row>
    <row r="117" spans="2:17" x14ac:dyDescent="0.3">
      <c r="B117" t="s">
        <v>222</v>
      </c>
      <c r="C117" s="12">
        <v>45599</v>
      </c>
      <c r="D117" t="s">
        <v>120</v>
      </c>
      <c r="E117" t="s">
        <v>121</v>
      </c>
      <c r="F117" t="s">
        <v>86</v>
      </c>
      <c r="G117">
        <v>1</v>
      </c>
      <c r="H117" s="13">
        <v>649</v>
      </c>
      <c r="I117" s="14">
        <v>0.1</v>
      </c>
      <c r="J117" s="13">
        <v>64.900000000000006</v>
      </c>
      <c r="K117" s="13">
        <v>584.1</v>
      </c>
      <c r="L117" t="s">
        <v>77</v>
      </c>
      <c r="M117" t="s">
        <v>118</v>
      </c>
      <c r="N117" t="s">
        <v>56</v>
      </c>
      <c r="O117" t="s">
        <v>87</v>
      </c>
      <c r="P117" t="s">
        <v>88</v>
      </c>
      <c r="Q117" t="s">
        <v>59</v>
      </c>
    </row>
    <row r="118" spans="2:17" x14ac:dyDescent="0.3">
      <c r="B118" t="s">
        <v>223</v>
      </c>
      <c r="C118" s="12">
        <v>45600</v>
      </c>
      <c r="D118" t="s">
        <v>171</v>
      </c>
      <c r="E118" t="s">
        <v>172</v>
      </c>
      <c r="F118" t="s">
        <v>99</v>
      </c>
      <c r="G118">
        <v>5</v>
      </c>
      <c r="H118" s="13">
        <v>795</v>
      </c>
      <c r="I118" s="14">
        <v>0</v>
      </c>
      <c r="J118" s="13">
        <v>0</v>
      </c>
      <c r="K118" s="13">
        <v>3975</v>
      </c>
      <c r="L118" t="s">
        <v>77</v>
      </c>
      <c r="M118" t="s">
        <v>130</v>
      </c>
      <c r="N118" t="s">
        <v>71</v>
      </c>
      <c r="O118" t="s">
        <v>66</v>
      </c>
      <c r="P118" t="s">
        <v>101</v>
      </c>
      <c r="Q118" t="s">
        <v>59</v>
      </c>
    </row>
    <row r="119" spans="2:17" x14ac:dyDescent="0.3">
      <c r="B119" t="s">
        <v>224</v>
      </c>
      <c r="C119" s="12">
        <v>45600</v>
      </c>
      <c r="D119" t="s">
        <v>123</v>
      </c>
      <c r="E119" t="s">
        <v>124</v>
      </c>
      <c r="F119" t="s">
        <v>76</v>
      </c>
      <c r="G119">
        <v>5</v>
      </c>
      <c r="H119" s="13">
        <v>895</v>
      </c>
      <c r="I119" s="14">
        <v>0.05</v>
      </c>
      <c r="J119" s="13">
        <v>223.75</v>
      </c>
      <c r="K119" s="13">
        <v>4251.25</v>
      </c>
      <c r="L119" t="s">
        <v>34</v>
      </c>
      <c r="M119" t="s">
        <v>55</v>
      </c>
      <c r="N119" t="s">
        <v>56</v>
      </c>
      <c r="O119" t="s">
        <v>72</v>
      </c>
      <c r="P119" t="s">
        <v>101</v>
      </c>
      <c r="Q119" t="s">
        <v>59</v>
      </c>
    </row>
    <row r="120" spans="2:17" x14ac:dyDescent="0.3">
      <c r="B120" t="s">
        <v>225</v>
      </c>
      <c r="C120" s="12">
        <v>45601</v>
      </c>
      <c r="D120" t="s">
        <v>103</v>
      </c>
      <c r="E120" t="s">
        <v>104</v>
      </c>
      <c r="F120" t="s">
        <v>105</v>
      </c>
      <c r="G120">
        <v>1</v>
      </c>
      <c r="H120" s="13">
        <v>3299</v>
      </c>
      <c r="I120" s="14">
        <v>0</v>
      </c>
      <c r="J120" s="13">
        <v>0</v>
      </c>
      <c r="K120" s="13">
        <v>3299</v>
      </c>
      <c r="L120" t="s">
        <v>64</v>
      </c>
      <c r="M120" t="s">
        <v>118</v>
      </c>
      <c r="N120" t="s">
        <v>65</v>
      </c>
      <c r="O120" t="s">
        <v>87</v>
      </c>
      <c r="P120" t="s">
        <v>80</v>
      </c>
      <c r="Q120" t="s">
        <v>59</v>
      </c>
    </row>
    <row r="121" spans="2:17" x14ac:dyDescent="0.3">
      <c r="B121" t="s">
        <v>226</v>
      </c>
      <c r="C121" s="12">
        <v>45601</v>
      </c>
      <c r="D121" t="s">
        <v>174</v>
      </c>
      <c r="E121" t="s">
        <v>175</v>
      </c>
      <c r="F121" t="s">
        <v>86</v>
      </c>
      <c r="G121">
        <v>1</v>
      </c>
      <c r="H121" s="13">
        <v>349</v>
      </c>
      <c r="I121" s="14">
        <v>0.1</v>
      </c>
      <c r="J121" s="13">
        <v>34.9</v>
      </c>
      <c r="K121" s="13">
        <v>314.10000000000002</v>
      </c>
      <c r="L121" t="s">
        <v>69</v>
      </c>
      <c r="M121" t="s">
        <v>100</v>
      </c>
      <c r="N121" t="s">
        <v>71</v>
      </c>
      <c r="O121" t="s">
        <v>87</v>
      </c>
      <c r="P121" t="s">
        <v>58</v>
      </c>
      <c r="Q121" t="s">
        <v>59</v>
      </c>
    </row>
    <row r="122" spans="2:17" x14ac:dyDescent="0.3">
      <c r="B122" t="s">
        <v>227</v>
      </c>
      <c r="C122" s="12">
        <v>45603</v>
      </c>
      <c r="D122" t="s">
        <v>61</v>
      </c>
      <c r="E122" t="s">
        <v>62</v>
      </c>
      <c r="F122" t="s">
        <v>63</v>
      </c>
      <c r="G122">
        <v>1</v>
      </c>
      <c r="H122" s="13">
        <v>399</v>
      </c>
      <c r="I122" s="14">
        <v>0</v>
      </c>
      <c r="J122" s="13">
        <v>0</v>
      </c>
      <c r="K122" s="13">
        <v>399</v>
      </c>
      <c r="L122" t="s">
        <v>34</v>
      </c>
      <c r="M122" t="s">
        <v>118</v>
      </c>
      <c r="N122" t="s">
        <v>56</v>
      </c>
      <c r="O122" t="s">
        <v>87</v>
      </c>
      <c r="P122" t="s">
        <v>67</v>
      </c>
      <c r="Q122" t="s">
        <v>59</v>
      </c>
    </row>
    <row r="123" spans="2:17" x14ac:dyDescent="0.3">
      <c r="B123" t="s">
        <v>228</v>
      </c>
      <c r="C123" s="12">
        <v>45603</v>
      </c>
      <c r="D123" t="s">
        <v>94</v>
      </c>
      <c r="E123" t="s">
        <v>95</v>
      </c>
      <c r="F123" t="s">
        <v>53</v>
      </c>
      <c r="G123">
        <v>1</v>
      </c>
      <c r="H123" s="13">
        <v>2499</v>
      </c>
      <c r="I123" s="14">
        <v>0</v>
      </c>
      <c r="J123" s="13">
        <v>0</v>
      </c>
      <c r="K123" s="13">
        <v>2499</v>
      </c>
      <c r="L123" t="s">
        <v>111</v>
      </c>
      <c r="M123" t="s">
        <v>55</v>
      </c>
      <c r="N123" t="s">
        <v>56</v>
      </c>
      <c r="O123" t="s">
        <v>72</v>
      </c>
      <c r="P123" t="s">
        <v>67</v>
      </c>
      <c r="Q123" t="s">
        <v>59</v>
      </c>
    </row>
    <row r="124" spans="2:17" x14ac:dyDescent="0.3">
      <c r="B124" t="s">
        <v>229</v>
      </c>
      <c r="C124" s="12">
        <v>45603</v>
      </c>
      <c r="D124" t="s">
        <v>97</v>
      </c>
      <c r="E124" t="s">
        <v>98</v>
      </c>
      <c r="F124" t="s">
        <v>99</v>
      </c>
      <c r="G124">
        <v>1</v>
      </c>
      <c r="H124" s="13">
        <v>149.5</v>
      </c>
      <c r="I124" s="14">
        <v>0.15</v>
      </c>
      <c r="J124" s="13">
        <v>22.43</v>
      </c>
      <c r="K124" s="13">
        <v>127.08</v>
      </c>
      <c r="L124" t="s">
        <v>132</v>
      </c>
      <c r="M124" t="s">
        <v>100</v>
      </c>
      <c r="N124" t="s">
        <v>79</v>
      </c>
      <c r="O124" t="s">
        <v>66</v>
      </c>
      <c r="P124" t="s">
        <v>101</v>
      </c>
      <c r="Q124" t="s">
        <v>59</v>
      </c>
    </row>
    <row r="125" spans="2:17" x14ac:dyDescent="0.3">
      <c r="B125" t="s">
        <v>230</v>
      </c>
      <c r="C125" s="12">
        <v>45604</v>
      </c>
      <c r="D125" t="s">
        <v>94</v>
      </c>
      <c r="E125" t="s">
        <v>95</v>
      </c>
      <c r="F125" t="s">
        <v>53</v>
      </c>
      <c r="G125">
        <v>4</v>
      </c>
      <c r="H125" s="13">
        <v>2499</v>
      </c>
      <c r="I125" s="14">
        <v>0</v>
      </c>
      <c r="J125" s="13">
        <v>0</v>
      </c>
      <c r="K125" s="13">
        <v>9996</v>
      </c>
      <c r="L125" t="s">
        <v>64</v>
      </c>
      <c r="M125" t="s">
        <v>70</v>
      </c>
      <c r="N125" t="s">
        <v>65</v>
      </c>
      <c r="O125" t="s">
        <v>57</v>
      </c>
      <c r="P125" t="s">
        <v>67</v>
      </c>
      <c r="Q125" t="s">
        <v>59</v>
      </c>
    </row>
    <row r="126" spans="2:17" x14ac:dyDescent="0.3">
      <c r="B126" t="s">
        <v>231</v>
      </c>
      <c r="C126" s="12">
        <v>45604</v>
      </c>
      <c r="D126" t="s">
        <v>109</v>
      </c>
      <c r="E126" t="s">
        <v>110</v>
      </c>
      <c r="F126" t="s">
        <v>92</v>
      </c>
      <c r="G126">
        <v>6</v>
      </c>
      <c r="H126" s="13">
        <v>1495</v>
      </c>
      <c r="I126" s="14">
        <v>0</v>
      </c>
      <c r="J126" s="13">
        <v>0</v>
      </c>
      <c r="K126" s="13">
        <v>8970</v>
      </c>
      <c r="L126" t="s">
        <v>82</v>
      </c>
      <c r="M126" t="s">
        <v>130</v>
      </c>
      <c r="N126" t="s">
        <v>79</v>
      </c>
      <c r="O126" t="s">
        <v>66</v>
      </c>
      <c r="P126" t="s">
        <v>80</v>
      </c>
      <c r="Q126" t="s">
        <v>59</v>
      </c>
    </row>
    <row r="127" spans="2:17" x14ac:dyDescent="0.3">
      <c r="B127" t="s">
        <v>232</v>
      </c>
      <c r="C127" s="12">
        <v>45606</v>
      </c>
      <c r="D127" t="s">
        <v>61</v>
      </c>
      <c r="E127" t="s">
        <v>62</v>
      </c>
      <c r="F127" t="s">
        <v>63</v>
      </c>
      <c r="G127">
        <v>3</v>
      </c>
      <c r="H127" s="13">
        <v>399</v>
      </c>
      <c r="I127" s="14">
        <v>0</v>
      </c>
      <c r="J127" s="13">
        <v>0</v>
      </c>
      <c r="K127" s="13">
        <v>1197</v>
      </c>
      <c r="L127" t="s">
        <v>82</v>
      </c>
      <c r="M127" t="s">
        <v>70</v>
      </c>
      <c r="N127" t="s">
        <v>79</v>
      </c>
      <c r="O127" t="s">
        <v>57</v>
      </c>
      <c r="P127" t="s">
        <v>67</v>
      </c>
      <c r="Q127" t="s">
        <v>59</v>
      </c>
    </row>
    <row r="128" spans="2:17" x14ac:dyDescent="0.3">
      <c r="B128" t="s">
        <v>233</v>
      </c>
      <c r="C128" s="12">
        <v>45607</v>
      </c>
      <c r="D128" t="s">
        <v>97</v>
      </c>
      <c r="E128" t="s">
        <v>98</v>
      </c>
      <c r="F128" t="s">
        <v>99</v>
      </c>
      <c r="G128">
        <v>3</v>
      </c>
      <c r="H128" s="13">
        <v>149.5</v>
      </c>
      <c r="I128" s="14">
        <v>0.05</v>
      </c>
      <c r="J128" s="13">
        <v>22.43</v>
      </c>
      <c r="K128" s="13">
        <v>426.07</v>
      </c>
      <c r="L128" t="s">
        <v>132</v>
      </c>
      <c r="M128" t="s">
        <v>70</v>
      </c>
      <c r="N128" t="s">
        <v>65</v>
      </c>
      <c r="O128" t="s">
        <v>66</v>
      </c>
      <c r="P128" t="s">
        <v>101</v>
      </c>
      <c r="Q128" t="s">
        <v>59</v>
      </c>
    </row>
    <row r="129" spans="2:17" x14ac:dyDescent="0.3">
      <c r="B129" t="s">
        <v>234</v>
      </c>
      <c r="C129" s="12">
        <v>45608</v>
      </c>
      <c r="D129" t="s">
        <v>114</v>
      </c>
      <c r="E129" t="s">
        <v>115</v>
      </c>
      <c r="F129" t="s">
        <v>53</v>
      </c>
      <c r="G129">
        <v>2</v>
      </c>
      <c r="H129" s="13">
        <v>599</v>
      </c>
      <c r="I129" s="14">
        <v>0</v>
      </c>
      <c r="J129" s="13">
        <v>0</v>
      </c>
      <c r="K129" s="13">
        <v>1198</v>
      </c>
      <c r="L129" t="s">
        <v>111</v>
      </c>
      <c r="M129" t="s">
        <v>55</v>
      </c>
      <c r="N129" t="s">
        <v>71</v>
      </c>
      <c r="O129" t="s">
        <v>87</v>
      </c>
      <c r="P129" t="s">
        <v>58</v>
      </c>
      <c r="Q129" t="s">
        <v>59</v>
      </c>
    </row>
    <row r="130" spans="2:17" x14ac:dyDescent="0.3">
      <c r="B130" t="s">
        <v>235</v>
      </c>
      <c r="C130" s="12">
        <v>45608</v>
      </c>
      <c r="D130" t="s">
        <v>123</v>
      </c>
      <c r="E130" t="s">
        <v>124</v>
      </c>
      <c r="F130" t="s">
        <v>76</v>
      </c>
      <c r="G130">
        <v>1</v>
      </c>
      <c r="H130" s="13">
        <v>895</v>
      </c>
      <c r="I130" s="14">
        <v>0.1</v>
      </c>
      <c r="J130" s="13">
        <v>89.5</v>
      </c>
      <c r="K130" s="13">
        <v>805.5</v>
      </c>
      <c r="L130" t="s">
        <v>132</v>
      </c>
      <c r="M130" t="s">
        <v>70</v>
      </c>
      <c r="N130" t="s">
        <v>56</v>
      </c>
      <c r="O130" t="s">
        <v>57</v>
      </c>
      <c r="P130" t="s">
        <v>101</v>
      </c>
      <c r="Q130" t="s">
        <v>59</v>
      </c>
    </row>
    <row r="131" spans="2:17" x14ac:dyDescent="0.3">
      <c r="B131" t="s">
        <v>236</v>
      </c>
      <c r="C131" s="12">
        <v>45609</v>
      </c>
      <c r="D131" t="s">
        <v>127</v>
      </c>
      <c r="E131" t="s">
        <v>128</v>
      </c>
      <c r="F131" t="s">
        <v>99</v>
      </c>
      <c r="G131">
        <v>2</v>
      </c>
      <c r="H131" s="13">
        <v>79</v>
      </c>
      <c r="I131" s="14">
        <v>0.1</v>
      </c>
      <c r="J131" s="13">
        <v>15.8</v>
      </c>
      <c r="K131" s="13">
        <v>142.19999999999999</v>
      </c>
      <c r="L131" t="s">
        <v>34</v>
      </c>
      <c r="M131" t="s">
        <v>78</v>
      </c>
      <c r="N131" t="s">
        <v>71</v>
      </c>
      <c r="O131" t="s">
        <v>72</v>
      </c>
      <c r="P131" t="s">
        <v>80</v>
      </c>
      <c r="Q131" t="s">
        <v>59</v>
      </c>
    </row>
    <row r="132" spans="2:17" x14ac:dyDescent="0.3">
      <c r="B132" t="s">
        <v>237</v>
      </c>
      <c r="C132" s="12">
        <v>45609</v>
      </c>
      <c r="D132" t="s">
        <v>94</v>
      </c>
      <c r="E132" t="s">
        <v>95</v>
      </c>
      <c r="F132" t="s">
        <v>53</v>
      </c>
      <c r="G132">
        <v>9</v>
      </c>
      <c r="H132" s="13">
        <v>2499</v>
      </c>
      <c r="I132" s="14">
        <v>0.15</v>
      </c>
      <c r="J132" s="13">
        <v>3373.65</v>
      </c>
      <c r="K132" s="13">
        <v>19117.349999999999</v>
      </c>
      <c r="L132" t="s">
        <v>54</v>
      </c>
      <c r="M132" t="s">
        <v>78</v>
      </c>
      <c r="N132" t="s">
        <v>65</v>
      </c>
      <c r="O132" t="s">
        <v>57</v>
      </c>
      <c r="P132" t="s">
        <v>67</v>
      </c>
      <c r="Q132" t="s">
        <v>59</v>
      </c>
    </row>
    <row r="133" spans="2:17" x14ac:dyDescent="0.3">
      <c r="B133" t="s">
        <v>238</v>
      </c>
      <c r="C133" s="12">
        <v>45609</v>
      </c>
      <c r="D133" t="s">
        <v>74</v>
      </c>
      <c r="E133" t="s">
        <v>75</v>
      </c>
      <c r="F133" t="s">
        <v>76</v>
      </c>
      <c r="G133">
        <v>1</v>
      </c>
      <c r="H133" s="13">
        <v>199</v>
      </c>
      <c r="I133" s="14">
        <v>0.05</v>
      </c>
      <c r="J133" s="13">
        <v>9.9499999999999993</v>
      </c>
      <c r="K133" s="13">
        <v>189.05</v>
      </c>
      <c r="L133" t="s">
        <v>77</v>
      </c>
      <c r="M133" t="s">
        <v>70</v>
      </c>
      <c r="N133" t="s">
        <v>79</v>
      </c>
      <c r="O133" t="s">
        <v>57</v>
      </c>
      <c r="P133" t="s">
        <v>80</v>
      </c>
      <c r="Q133" t="s">
        <v>59</v>
      </c>
    </row>
    <row r="134" spans="2:17" x14ac:dyDescent="0.3">
      <c r="B134" t="s">
        <v>239</v>
      </c>
      <c r="C134" s="12">
        <v>45610</v>
      </c>
      <c r="D134" t="s">
        <v>103</v>
      </c>
      <c r="E134" t="s">
        <v>104</v>
      </c>
      <c r="F134" t="s">
        <v>105</v>
      </c>
      <c r="G134">
        <v>1</v>
      </c>
      <c r="H134" s="13">
        <v>3299</v>
      </c>
      <c r="I134" s="14">
        <v>0.1</v>
      </c>
      <c r="J134" s="13">
        <v>329.9</v>
      </c>
      <c r="K134" s="13">
        <v>2969.1</v>
      </c>
      <c r="L134" t="s">
        <v>132</v>
      </c>
      <c r="M134" t="s">
        <v>55</v>
      </c>
      <c r="N134" t="s">
        <v>65</v>
      </c>
      <c r="O134" t="s">
        <v>72</v>
      </c>
      <c r="P134" t="s">
        <v>80</v>
      </c>
      <c r="Q134" t="s">
        <v>59</v>
      </c>
    </row>
    <row r="135" spans="2:17" x14ac:dyDescent="0.3">
      <c r="B135" t="s">
        <v>240</v>
      </c>
      <c r="C135" s="12">
        <v>45611</v>
      </c>
      <c r="D135" t="s">
        <v>90</v>
      </c>
      <c r="E135" t="s">
        <v>91</v>
      </c>
      <c r="F135" t="s">
        <v>92</v>
      </c>
      <c r="G135">
        <v>5</v>
      </c>
      <c r="H135" s="13">
        <v>2195</v>
      </c>
      <c r="I135" s="14">
        <v>0</v>
      </c>
      <c r="J135" s="13">
        <v>0</v>
      </c>
      <c r="K135" s="13">
        <v>10975</v>
      </c>
      <c r="L135" t="s">
        <v>132</v>
      </c>
      <c r="M135" t="s">
        <v>78</v>
      </c>
      <c r="N135" t="s">
        <v>56</v>
      </c>
      <c r="O135" t="s">
        <v>66</v>
      </c>
      <c r="P135" t="s">
        <v>88</v>
      </c>
      <c r="Q135" t="s">
        <v>59</v>
      </c>
    </row>
    <row r="136" spans="2:17" x14ac:dyDescent="0.3">
      <c r="B136" t="s">
        <v>241</v>
      </c>
      <c r="C136" s="12">
        <v>45611</v>
      </c>
      <c r="D136" t="s">
        <v>114</v>
      </c>
      <c r="E136" t="s">
        <v>115</v>
      </c>
      <c r="F136" t="s">
        <v>53</v>
      </c>
      <c r="G136">
        <v>1</v>
      </c>
      <c r="H136" s="13">
        <v>599</v>
      </c>
      <c r="I136" s="14">
        <v>0</v>
      </c>
      <c r="J136" s="13">
        <v>0</v>
      </c>
      <c r="K136" s="13">
        <v>599</v>
      </c>
      <c r="L136" t="s">
        <v>64</v>
      </c>
      <c r="M136" t="s">
        <v>107</v>
      </c>
      <c r="N136" t="s">
        <v>56</v>
      </c>
      <c r="O136" t="s">
        <v>87</v>
      </c>
      <c r="P136" t="s">
        <v>58</v>
      </c>
      <c r="Q136" t="s">
        <v>59</v>
      </c>
    </row>
    <row r="137" spans="2:17" x14ac:dyDescent="0.3">
      <c r="B137" t="s">
        <v>242</v>
      </c>
      <c r="C137" s="12">
        <v>45611</v>
      </c>
      <c r="D137" t="s">
        <v>51</v>
      </c>
      <c r="E137" t="s">
        <v>52</v>
      </c>
      <c r="F137" t="s">
        <v>53</v>
      </c>
      <c r="G137">
        <v>3</v>
      </c>
      <c r="H137" s="13">
        <v>1295</v>
      </c>
      <c r="I137" s="14">
        <v>0</v>
      </c>
      <c r="J137" s="13">
        <v>0</v>
      </c>
      <c r="K137" s="13">
        <v>3885</v>
      </c>
      <c r="L137" t="s">
        <v>111</v>
      </c>
      <c r="M137" t="s">
        <v>100</v>
      </c>
      <c r="N137" t="s">
        <v>56</v>
      </c>
      <c r="O137" t="s">
        <v>66</v>
      </c>
      <c r="P137" t="s">
        <v>58</v>
      </c>
      <c r="Q137" t="s">
        <v>59</v>
      </c>
    </row>
    <row r="138" spans="2:17" x14ac:dyDescent="0.3">
      <c r="B138" t="s">
        <v>243</v>
      </c>
      <c r="C138" s="12">
        <v>45612</v>
      </c>
      <c r="D138" t="s">
        <v>51</v>
      </c>
      <c r="E138" t="s">
        <v>52</v>
      </c>
      <c r="F138" t="s">
        <v>53</v>
      </c>
      <c r="G138">
        <v>1</v>
      </c>
      <c r="H138" s="13">
        <v>1295</v>
      </c>
      <c r="I138" s="14">
        <v>0.15</v>
      </c>
      <c r="J138" s="13">
        <v>194.25</v>
      </c>
      <c r="K138" s="13">
        <v>1100.75</v>
      </c>
      <c r="L138" t="s">
        <v>54</v>
      </c>
      <c r="M138" t="s">
        <v>78</v>
      </c>
      <c r="N138" t="s">
        <v>71</v>
      </c>
      <c r="O138" t="s">
        <v>87</v>
      </c>
      <c r="P138" t="s">
        <v>58</v>
      </c>
      <c r="Q138" t="s">
        <v>59</v>
      </c>
    </row>
    <row r="139" spans="2:17" x14ac:dyDescent="0.3">
      <c r="B139" t="s">
        <v>244</v>
      </c>
      <c r="C139" s="12">
        <v>45613</v>
      </c>
      <c r="D139" t="s">
        <v>74</v>
      </c>
      <c r="E139" t="s">
        <v>75</v>
      </c>
      <c r="F139" t="s">
        <v>76</v>
      </c>
      <c r="G139">
        <v>2</v>
      </c>
      <c r="H139" s="13">
        <v>199</v>
      </c>
      <c r="I139" s="14">
        <v>0.05</v>
      </c>
      <c r="J139" s="13">
        <v>19.899999999999999</v>
      </c>
      <c r="K139" s="13">
        <v>378.1</v>
      </c>
      <c r="L139" t="s">
        <v>77</v>
      </c>
      <c r="M139" t="s">
        <v>70</v>
      </c>
      <c r="N139" t="s">
        <v>65</v>
      </c>
      <c r="O139" t="s">
        <v>72</v>
      </c>
      <c r="P139" t="s">
        <v>80</v>
      </c>
      <c r="Q139" t="s">
        <v>59</v>
      </c>
    </row>
    <row r="140" spans="2:17" x14ac:dyDescent="0.3">
      <c r="B140" t="s">
        <v>245</v>
      </c>
      <c r="C140" s="12">
        <v>45613</v>
      </c>
      <c r="D140" t="s">
        <v>61</v>
      </c>
      <c r="E140" t="s">
        <v>62</v>
      </c>
      <c r="F140" t="s">
        <v>63</v>
      </c>
      <c r="G140">
        <v>1</v>
      </c>
      <c r="H140" s="13">
        <v>399</v>
      </c>
      <c r="I140" s="14">
        <v>0.05</v>
      </c>
      <c r="J140" s="13">
        <v>19.95</v>
      </c>
      <c r="K140" s="13">
        <v>379.05</v>
      </c>
      <c r="L140" t="s">
        <v>69</v>
      </c>
      <c r="M140" t="s">
        <v>118</v>
      </c>
      <c r="N140" t="s">
        <v>71</v>
      </c>
      <c r="O140" t="s">
        <v>72</v>
      </c>
      <c r="P140" t="s">
        <v>67</v>
      </c>
      <c r="Q140" t="s">
        <v>59</v>
      </c>
    </row>
    <row r="141" spans="2:17" x14ac:dyDescent="0.3">
      <c r="B141" t="s">
        <v>246</v>
      </c>
      <c r="C141" s="12">
        <v>45614</v>
      </c>
      <c r="D141" t="s">
        <v>97</v>
      </c>
      <c r="E141" t="s">
        <v>98</v>
      </c>
      <c r="F141" t="s">
        <v>99</v>
      </c>
      <c r="G141">
        <v>4</v>
      </c>
      <c r="H141" s="13">
        <v>149.5</v>
      </c>
      <c r="I141" s="14">
        <v>0</v>
      </c>
      <c r="J141" s="13">
        <v>0</v>
      </c>
      <c r="K141" s="13">
        <v>598</v>
      </c>
      <c r="L141" t="s">
        <v>111</v>
      </c>
      <c r="M141" t="s">
        <v>55</v>
      </c>
      <c r="N141" t="s">
        <v>56</v>
      </c>
      <c r="O141" t="s">
        <v>66</v>
      </c>
      <c r="P141" t="s">
        <v>101</v>
      </c>
      <c r="Q141" t="s">
        <v>59</v>
      </c>
    </row>
    <row r="142" spans="2:17" x14ac:dyDescent="0.3">
      <c r="B142" t="s">
        <v>247</v>
      </c>
      <c r="C142" s="12">
        <v>45615</v>
      </c>
      <c r="D142" t="s">
        <v>109</v>
      </c>
      <c r="E142" t="s">
        <v>110</v>
      </c>
      <c r="F142" t="s">
        <v>92</v>
      </c>
      <c r="G142">
        <v>9</v>
      </c>
      <c r="H142" s="13">
        <v>1495</v>
      </c>
      <c r="I142" s="14">
        <v>0.05</v>
      </c>
      <c r="J142" s="13">
        <v>672.75</v>
      </c>
      <c r="K142" s="13">
        <v>12782.25</v>
      </c>
      <c r="L142" t="s">
        <v>111</v>
      </c>
      <c r="M142" t="s">
        <v>118</v>
      </c>
      <c r="N142" t="s">
        <v>65</v>
      </c>
      <c r="O142" t="s">
        <v>66</v>
      </c>
      <c r="P142" t="s">
        <v>80</v>
      </c>
      <c r="Q142" t="s">
        <v>59</v>
      </c>
    </row>
    <row r="143" spans="2:17" x14ac:dyDescent="0.3">
      <c r="B143" t="s">
        <v>248</v>
      </c>
      <c r="C143" s="12">
        <v>45615</v>
      </c>
      <c r="D143" t="s">
        <v>109</v>
      </c>
      <c r="E143" t="s">
        <v>110</v>
      </c>
      <c r="F143" t="s">
        <v>92</v>
      </c>
      <c r="G143">
        <v>1</v>
      </c>
      <c r="H143" s="13">
        <v>1495</v>
      </c>
      <c r="I143" s="14">
        <v>0</v>
      </c>
      <c r="J143" s="13">
        <v>0</v>
      </c>
      <c r="K143" s="13">
        <v>1495</v>
      </c>
      <c r="L143" t="s">
        <v>111</v>
      </c>
      <c r="M143" t="s">
        <v>130</v>
      </c>
      <c r="N143" t="s">
        <v>56</v>
      </c>
      <c r="O143" t="s">
        <v>87</v>
      </c>
      <c r="P143" t="s">
        <v>80</v>
      </c>
      <c r="Q143" t="s">
        <v>59</v>
      </c>
    </row>
    <row r="144" spans="2:17" x14ac:dyDescent="0.3">
      <c r="B144" t="s">
        <v>249</v>
      </c>
      <c r="C144" s="12">
        <v>45616</v>
      </c>
      <c r="D144" t="s">
        <v>120</v>
      </c>
      <c r="E144" t="s">
        <v>121</v>
      </c>
      <c r="F144" t="s">
        <v>86</v>
      </c>
      <c r="G144">
        <v>2</v>
      </c>
      <c r="H144" s="13">
        <v>649</v>
      </c>
      <c r="I144" s="14">
        <v>0.1</v>
      </c>
      <c r="J144" s="13">
        <v>129.80000000000001</v>
      </c>
      <c r="K144" s="13">
        <v>1168.2</v>
      </c>
      <c r="L144" t="s">
        <v>69</v>
      </c>
      <c r="M144" t="s">
        <v>70</v>
      </c>
      <c r="N144" t="s">
        <v>56</v>
      </c>
      <c r="O144" t="s">
        <v>66</v>
      </c>
      <c r="P144" t="s">
        <v>88</v>
      </c>
      <c r="Q144" t="s">
        <v>59</v>
      </c>
    </row>
    <row r="145" spans="2:17" x14ac:dyDescent="0.3">
      <c r="B145" t="s">
        <v>250</v>
      </c>
      <c r="C145" s="12">
        <v>45617</v>
      </c>
      <c r="D145" t="s">
        <v>51</v>
      </c>
      <c r="E145" t="s">
        <v>52</v>
      </c>
      <c r="F145" t="s">
        <v>53</v>
      </c>
      <c r="G145">
        <v>2</v>
      </c>
      <c r="H145" s="13">
        <v>1295</v>
      </c>
      <c r="I145" s="14">
        <v>0.15</v>
      </c>
      <c r="J145" s="13">
        <v>388.5</v>
      </c>
      <c r="K145" s="13">
        <v>2201.5</v>
      </c>
      <c r="L145" t="s">
        <v>111</v>
      </c>
      <c r="M145" t="s">
        <v>107</v>
      </c>
      <c r="N145" t="s">
        <v>56</v>
      </c>
      <c r="O145" t="s">
        <v>72</v>
      </c>
      <c r="P145" t="s">
        <v>58</v>
      </c>
      <c r="Q145" t="s">
        <v>59</v>
      </c>
    </row>
    <row r="146" spans="2:17" x14ac:dyDescent="0.3">
      <c r="B146" t="s">
        <v>251</v>
      </c>
      <c r="C146" s="12">
        <v>45617</v>
      </c>
      <c r="D146" t="s">
        <v>84</v>
      </c>
      <c r="E146" t="s">
        <v>85</v>
      </c>
      <c r="F146" t="s">
        <v>86</v>
      </c>
      <c r="G146">
        <v>1</v>
      </c>
      <c r="H146" s="13">
        <v>249</v>
      </c>
      <c r="I146" s="14">
        <v>0.15</v>
      </c>
      <c r="J146" s="13">
        <v>37.35</v>
      </c>
      <c r="K146" s="13">
        <v>211.65</v>
      </c>
      <c r="L146" t="s">
        <v>111</v>
      </c>
      <c r="M146" t="s">
        <v>118</v>
      </c>
      <c r="N146" t="s">
        <v>65</v>
      </c>
      <c r="O146" t="s">
        <v>57</v>
      </c>
      <c r="P146" t="s">
        <v>88</v>
      </c>
      <c r="Q146" t="s">
        <v>59</v>
      </c>
    </row>
    <row r="147" spans="2:17" x14ac:dyDescent="0.3">
      <c r="B147" t="s">
        <v>252</v>
      </c>
      <c r="C147" s="12">
        <v>45618</v>
      </c>
      <c r="D147" t="s">
        <v>174</v>
      </c>
      <c r="E147" t="s">
        <v>175</v>
      </c>
      <c r="F147" t="s">
        <v>86</v>
      </c>
      <c r="G147">
        <v>3</v>
      </c>
      <c r="H147" s="13">
        <v>349</v>
      </c>
      <c r="I147" s="14">
        <v>0.05</v>
      </c>
      <c r="J147" s="13">
        <v>52.35</v>
      </c>
      <c r="K147" s="13">
        <v>994.65</v>
      </c>
      <c r="L147" t="s">
        <v>111</v>
      </c>
      <c r="M147" t="s">
        <v>55</v>
      </c>
      <c r="N147" t="s">
        <v>79</v>
      </c>
      <c r="O147" t="s">
        <v>87</v>
      </c>
      <c r="P147" t="s">
        <v>58</v>
      </c>
      <c r="Q147" t="s">
        <v>59</v>
      </c>
    </row>
    <row r="148" spans="2:17" x14ac:dyDescent="0.3">
      <c r="B148" t="s">
        <v>253</v>
      </c>
      <c r="C148" s="12">
        <v>45619</v>
      </c>
      <c r="D148" t="s">
        <v>51</v>
      </c>
      <c r="E148" t="s">
        <v>52</v>
      </c>
      <c r="F148" t="s">
        <v>53</v>
      </c>
      <c r="G148">
        <v>5</v>
      </c>
      <c r="H148" s="13">
        <v>1295</v>
      </c>
      <c r="I148" s="14">
        <v>0</v>
      </c>
      <c r="J148" s="13">
        <v>0</v>
      </c>
      <c r="K148" s="13">
        <v>6475</v>
      </c>
      <c r="L148" t="s">
        <v>54</v>
      </c>
      <c r="M148" t="s">
        <v>118</v>
      </c>
      <c r="N148" t="s">
        <v>56</v>
      </c>
      <c r="O148" t="s">
        <v>72</v>
      </c>
      <c r="P148" t="s">
        <v>58</v>
      </c>
      <c r="Q148" t="s">
        <v>59</v>
      </c>
    </row>
    <row r="149" spans="2:17" x14ac:dyDescent="0.3">
      <c r="B149" t="s">
        <v>254</v>
      </c>
      <c r="C149" s="12">
        <v>45619</v>
      </c>
      <c r="D149" t="s">
        <v>114</v>
      </c>
      <c r="E149" t="s">
        <v>115</v>
      </c>
      <c r="F149" t="s">
        <v>53</v>
      </c>
      <c r="G149">
        <v>4</v>
      </c>
      <c r="H149" s="13">
        <v>599</v>
      </c>
      <c r="I149" s="14">
        <v>0</v>
      </c>
      <c r="J149" s="13">
        <v>0</v>
      </c>
      <c r="K149" s="13">
        <v>2396</v>
      </c>
      <c r="L149" t="s">
        <v>77</v>
      </c>
      <c r="M149" t="s">
        <v>130</v>
      </c>
      <c r="N149" t="s">
        <v>65</v>
      </c>
      <c r="O149" t="s">
        <v>57</v>
      </c>
      <c r="P149" t="s">
        <v>58</v>
      </c>
      <c r="Q149" t="s">
        <v>59</v>
      </c>
    </row>
    <row r="150" spans="2:17" x14ac:dyDescent="0.3">
      <c r="B150" t="s">
        <v>255</v>
      </c>
      <c r="C150" s="12">
        <v>45619</v>
      </c>
      <c r="D150" t="s">
        <v>51</v>
      </c>
      <c r="E150" t="s">
        <v>52</v>
      </c>
      <c r="F150" t="s">
        <v>53</v>
      </c>
      <c r="G150">
        <v>3</v>
      </c>
      <c r="H150" s="13">
        <v>1295</v>
      </c>
      <c r="I150" s="14">
        <v>0.05</v>
      </c>
      <c r="J150" s="13">
        <v>194.25</v>
      </c>
      <c r="K150" s="13">
        <v>3690.75</v>
      </c>
      <c r="L150" t="s">
        <v>64</v>
      </c>
      <c r="M150" t="s">
        <v>107</v>
      </c>
      <c r="N150" t="s">
        <v>71</v>
      </c>
      <c r="O150" t="s">
        <v>66</v>
      </c>
      <c r="P150" t="s">
        <v>58</v>
      </c>
      <c r="Q150" t="s">
        <v>59</v>
      </c>
    </row>
    <row r="151" spans="2:17" x14ac:dyDescent="0.3">
      <c r="B151" t="s">
        <v>256</v>
      </c>
      <c r="C151" s="12">
        <v>45620</v>
      </c>
      <c r="D151" t="s">
        <v>123</v>
      </c>
      <c r="E151" t="s">
        <v>124</v>
      </c>
      <c r="F151" t="s">
        <v>76</v>
      </c>
      <c r="G151">
        <v>1</v>
      </c>
      <c r="H151" s="13">
        <v>895</v>
      </c>
      <c r="I151" s="14">
        <v>0.15</v>
      </c>
      <c r="J151" s="13">
        <v>134.25</v>
      </c>
      <c r="K151" s="13">
        <v>760.75</v>
      </c>
      <c r="L151" t="s">
        <v>34</v>
      </c>
      <c r="M151" t="s">
        <v>55</v>
      </c>
      <c r="N151" t="s">
        <v>56</v>
      </c>
      <c r="O151" t="s">
        <v>72</v>
      </c>
      <c r="P151" t="s">
        <v>101</v>
      </c>
      <c r="Q151" t="s">
        <v>59</v>
      </c>
    </row>
    <row r="152" spans="2:17" x14ac:dyDescent="0.3">
      <c r="B152" t="s">
        <v>257</v>
      </c>
      <c r="C152" s="12">
        <v>45620</v>
      </c>
      <c r="D152" t="s">
        <v>51</v>
      </c>
      <c r="E152" t="s">
        <v>52</v>
      </c>
      <c r="F152" t="s">
        <v>53</v>
      </c>
      <c r="G152">
        <v>1</v>
      </c>
      <c r="H152" s="13">
        <v>1295</v>
      </c>
      <c r="I152" s="14">
        <v>0.05</v>
      </c>
      <c r="J152" s="13">
        <v>64.75</v>
      </c>
      <c r="K152" s="13">
        <v>1230.25</v>
      </c>
      <c r="L152" t="s">
        <v>54</v>
      </c>
      <c r="M152" t="s">
        <v>70</v>
      </c>
      <c r="N152" t="s">
        <v>56</v>
      </c>
      <c r="O152" t="s">
        <v>87</v>
      </c>
      <c r="P152" t="s">
        <v>58</v>
      </c>
      <c r="Q152" t="s">
        <v>59</v>
      </c>
    </row>
    <row r="153" spans="2:17" x14ac:dyDescent="0.3">
      <c r="B153" t="s">
        <v>258</v>
      </c>
      <c r="C153" s="12">
        <v>45620</v>
      </c>
      <c r="D153" t="s">
        <v>171</v>
      </c>
      <c r="E153" t="s">
        <v>172</v>
      </c>
      <c r="F153" t="s">
        <v>99</v>
      </c>
      <c r="G153">
        <v>5</v>
      </c>
      <c r="H153" s="13">
        <v>795</v>
      </c>
      <c r="I153" s="14">
        <v>0</v>
      </c>
      <c r="J153" s="13">
        <v>0</v>
      </c>
      <c r="K153" s="13">
        <v>3975</v>
      </c>
      <c r="L153" t="s">
        <v>111</v>
      </c>
      <c r="M153" t="s">
        <v>100</v>
      </c>
      <c r="N153" t="s">
        <v>56</v>
      </c>
      <c r="O153" t="s">
        <v>87</v>
      </c>
      <c r="P153" t="s">
        <v>101</v>
      </c>
      <c r="Q153" t="s">
        <v>59</v>
      </c>
    </row>
    <row r="154" spans="2:17" x14ac:dyDescent="0.3">
      <c r="B154" t="s">
        <v>259</v>
      </c>
      <c r="C154" s="12">
        <v>45621</v>
      </c>
      <c r="D154" t="s">
        <v>84</v>
      </c>
      <c r="E154" t="s">
        <v>85</v>
      </c>
      <c r="F154" t="s">
        <v>86</v>
      </c>
      <c r="G154">
        <v>1</v>
      </c>
      <c r="H154" s="13">
        <v>249</v>
      </c>
      <c r="I154" s="14">
        <v>0</v>
      </c>
      <c r="J154" s="13">
        <v>0</v>
      </c>
      <c r="K154" s="13">
        <v>249</v>
      </c>
      <c r="L154" t="s">
        <v>77</v>
      </c>
      <c r="M154" t="s">
        <v>100</v>
      </c>
      <c r="N154" t="s">
        <v>71</v>
      </c>
      <c r="O154" t="s">
        <v>57</v>
      </c>
      <c r="P154" t="s">
        <v>88</v>
      </c>
      <c r="Q154" t="s">
        <v>59</v>
      </c>
    </row>
    <row r="155" spans="2:17" x14ac:dyDescent="0.3">
      <c r="B155" t="s">
        <v>260</v>
      </c>
      <c r="C155" s="12">
        <v>45622</v>
      </c>
      <c r="D155" t="s">
        <v>127</v>
      </c>
      <c r="E155" t="s">
        <v>128</v>
      </c>
      <c r="F155" t="s">
        <v>99</v>
      </c>
      <c r="G155">
        <v>1</v>
      </c>
      <c r="H155" s="13">
        <v>79</v>
      </c>
      <c r="I155" s="14">
        <v>0.05</v>
      </c>
      <c r="J155" s="13">
        <v>3.95</v>
      </c>
      <c r="K155" s="13">
        <v>75.05</v>
      </c>
      <c r="L155" t="s">
        <v>77</v>
      </c>
      <c r="M155" t="s">
        <v>100</v>
      </c>
      <c r="N155" t="s">
        <v>65</v>
      </c>
      <c r="O155" t="s">
        <v>87</v>
      </c>
      <c r="P155" t="s">
        <v>80</v>
      </c>
      <c r="Q155" t="s">
        <v>59</v>
      </c>
    </row>
    <row r="156" spans="2:17" x14ac:dyDescent="0.3">
      <c r="B156" t="s">
        <v>261</v>
      </c>
      <c r="C156" s="12">
        <v>45623</v>
      </c>
      <c r="D156" t="s">
        <v>123</v>
      </c>
      <c r="E156" t="s">
        <v>124</v>
      </c>
      <c r="F156" t="s">
        <v>76</v>
      </c>
      <c r="G156">
        <v>1</v>
      </c>
      <c r="H156" s="13">
        <v>895</v>
      </c>
      <c r="I156" s="14">
        <v>0.15</v>
      </c>
      <c r="J156" s="13">
        <v>134.25</v>
      </c>
      <c r="K156" s="13">
        <v>760.75</v>
      </c>
      <c r="L156" t="s">
        <v>111</v>
      </c>
      <c r="M156" t="s">
        <v>100</v>
      </c>
      <c r="N156" t="s">
        <v>71</v>
      </c>
      <c r="O156" t="s">
        <v>72</v>
      </c>
      <c r="P156" t="s">
        <v>101</v>
      </c>
      <c r="Q156" t="s">
        <v>59</v>
      </c>
    </row>
    <row r="157" spans="2:17" x14ac:dyDescent="0.3">
      <c r="B157" t="s">
        <v>262</v>
      </c>
      <c r="C157" s="12">
        <v>45624</v>
      </c>
      <c r="D157" t="s">
        <v>103</v>
      </c>
      <c r="E157" t="s">
        <v>104</v>
      </c>
      <c r="F157" t="s">
        <v>105</v>
      </c>
      <c r="G157">
        <v>4</v>
      </c>
      <c r="H157" s="13">
        <v>3299</v>
      </c>
      <c r="I157" s="14">
        <v>0.1</v>
      </c>
      <c r="J157" s="13">
        <v>1319.6</v>
      </c>
      <c r="K157" s="13">
        <v>11876.4</v>
      </c>
      <c r="L157" t="s">
        <v>64</v>
      </c>
      <c r="M157" t="s">
        <v>78</v>
      </c>
      <c r="N157" t="s">
        <v>79</v>
      </c>
      <c r="O157" t="s">
        <v>57</v>
      </c>
      <c r="P157" t="s">
        <v>80</v>
      </c>
      <c r="Q157" t="s">
        <v>59</v>
      </c>
    </row>
    <row r="158" spans="2:17" x14ac:dyDescent="0.3">
      <c r="B158" t="s">
        <v>263</v>
      </c>
      <c r="C158" s="12">
        <v>45624</v>
      </c>
      <c r="D158" t="s">
        <v>120</v>
      </c>
      <c r="E158" t="s">
        <v>121</v>
      </c>
      <c r="F158" t="s">
        <v>86</v>
      </c>
      <c r="G158">
        <v>4</v>
      </c>
      <c r="H158" s="13">
        <v>649</v>
      </c>
      <c r="I158" s="14">
        <v>0.1</v>
      </c>
      <c r="J158" s="13">
        <v>259.60000000000002</v>
      </c>
      <c r="K158" s="13">
        <v>2336.4</v>
      </c>
      <c r="L158" t="s">
        <v>132</v>
      </c>
      <c r="M158" t="s">
        <v>130</v>
      </c>
      <c r="N158" t="s">
        <v>65</v>
      </c>
      <c r="O158" t="s">
        <v>66</v>
      </c>
      <c r="P158" t="s">
        <v>88</v>
      </c>
      <c r="Q158" t="s">
        <v>59</v>
      </c>
    </row>
    <row r="159" spans="2:17" x14ac:dyDescent="0.3">
      <c r="B159" t="s">
        <v>264</v>
      </c>
      <c r="C159" s="12">
        <v>45625</v>
      </c>
      <c r="D159" t="s">
        <v>114</v>
      </c>
      <c r="E159" t="s">
        <v>115</v>
      </c>
      <c r="F159" t="s">
        <v>53</v>
      </c>
      <c r="G159">
        <v>2</v>
      </c>
      <c r="H159" s="13">
        <v>599</v>
      </c>
      <c r="I159" s="14">
        <v>0.1</v>
      </c>
      <c r="J159" s="13">
        <v>119.8</v>
      </c>
      <c r="K159" s="13">
        <v>1078.2</v>
      </c>
      <c r="L159" t="s">
        <v>54</v>
      </c>
      <c r="M159" t="s">
        <v>100</v>
      </c>
      <c r="N159" t="s">
        <v>56</v>
      </c>
      <c r="O159" t="s">
        <v>87</v>
      </c>
      <c r="P159" t="s">
        <v>58</v>
      </c>
      <c r="Q159" t="s">
        <v>59</v>
      </c>
    </row>
    <row r="160" spans="2:17" x14ac:dyDescent="0.3">
      <c r="B160" t="s">
        <v>265</v>
      </c>
      <c r="C160" s="12">
        <v>45625</v>
      </c>
      <c r="D160" t="s">
        <v>120</v>
      </c>
      <c r="E160" t="s">
        <v>121</v>
      </c>
      <c r="F160" t="s">
        <v>86</v>
      </c>
      <c r="G160">
        <v>1</v>
      </c>
      <c r="H160" s="13">
        <v>649</v>
      </c>
      <c r="I160" s="14">
        <v>0.15</v>
      </c>
      <c r="J160" s="13">
        <v>97.35</v>
      </c>
      <c r="K160" s="13">
        <v>551.65</v>
      </c>
      <c r="L160" t="s">
        <v>34</v>
      </c>
      <c r="M160" t="s">
        <v>130</v>
      </c>
      <c r="N160" t="s">
        <v>71</v>
      </c>
      <c r="O160" t="s">
        <v>66</v>
      </c>
      <c r="P160" t="s">
        <v>88</v>
      </c>
      <c r="Q160" t="s">
        <v>59</v>
      </c>
    </row>
    <row r="161" spans="2:17" x14ac:dyDescent="0.3">
      <c r="B161" t="s">
        <v>266</v>
      </c>
      <c r="C161" s="12">
        <v>45627</v>
      </c>
      <c r="D161" t="s">
        <v>127</v>
      </c>
      <c r="E161" t="s">
        <v>128</v>
      </c>
      <c r="F161" t="s">
        <v>99</v>
      </c>
      <c r="G161">
        <v>2</v>
      </c>
      <c r="H161" s="13">
        <v>79</v>
      </c>
      <c r="I161" s="14">
        <v>0.15</v>
      </c>
      <c r="J161" s="13">
        <v>23.7</v>
      </c>
      <c r="K161" s="13">
        <v>134.30000000000001</v>
      </c>
      <c r="L161" t="s">
        <v>132</v>
      </c>
      <c r="M161" t="s">
        <v>118</v>
      </c>
      <c r="N161" t="s">
        <v>56</v>
      </c>
      <c r="O161" t="s">
        <v>66</v>
      </c>
      <c r="P161" t="s">
        <v>80</v>
      </c>
      <c r="Q161" t="s">
        <v>59</v>
      </c>
    </row>
    <row r="162" spans="2:17" x14ac:dyDescent="0.3">
      <c r="B162" t="s">
        <v>267</v>
      </c>
      <c r="C162" s="12">
        <v>45627</v>
      </c>
      <c r="D162" t="s">
        <v>171</v>
      </c>
      <c r="E162" t="s">
        <v>172</v>
      </c>
      <c r="F162" t="s">
        <v>99</v>
      </c>
      <c r="G162">
        <v>1</v>
      </c>
      <c r="H162" s="13">
        <v>795</v>
      </c>
      <c r="I162" s="14">
        <v>0</v>
      </c>
      <c r="J162" s="13">
        <v>0</v>
      </c>
      <c r="K162" s="13">
        <v>795</v>
      </c>
      <c r="L162" t="s">
        <v>64</v>
      </c>
      <c r="M162" t="s">
        <v>130</v>
      </c>
      <c r="N162" t="s">
        <v>79</v>
      </c>
      <c r="O162" t="s">
        <v>66</v>
      </c>
      <c r="P162" t="s">
        <v>101</v>
      </c>
      <c r="Q162" t="s">
        <v>59</v>
      </c>
    </row>
    <row r="163" spans="2:17" x14ac:dyDescent="0.3">
      <c r="B163" t="s">
        <v>268</v>
      </c>
      <c r="C163" s="12">
        <v>45627</v>
      </c>
      <c r="D163" t="s">
        <v>174</v>
      </c>
      <c r="E163" t="s">
        <v>175</v>
      </c>
      <c r="F163" t="s">
        <v>86</v>
      </c>
      <c r="G163">
        <v>10</v>
      </c>
      <c r="H163" s="13">
        <v>349</v>
      </c>
      <c r="I163" s="14">
        <v>0.15</v>
      </c>
      <c r="J163" s="13">
        <v>523.5</v>
      </c>
      <c r="K163" s="13">
        <v>2966.5</v>
      </c>
      <c r="L163" t="s">
        <v>34</v>
      </c>
      <c r="M163" t="s">
        <v>78</v>
      </c>
      <c r="N163" t="s">
        <v>79</v>
      </c>
      <c r="O163" t="s">
        <v>57</v>
      </c>
      <c r="P163" t="s">
        <v>58</v>
      </c>
      <c r="Q163" t="s">
        <v>59</v>
      </c>
    </row>
    <row r="164" spans="2:17" x14ac:dyDescent="0.3">
      <c r="B164" t="s">
        <v>269</v>
      </c>
      <c r="C164" s="12">
        <v>45628</v>
      </c>
      <c r="D164" t="s">
        <v>127</v>
      </c>
      <c r="E164" t="s">
        <v>128</v>
      </c>
      <c r="F164" t="s">
        <v>99</v>
      </c>
      <c r="G164">
        <v>2</v>
      </c>
      <c r="H164" s="13">
        <v>79</v>
      </c>
      <c r="I164" s="14">
        <v>0</v>
      </c>
      <c r="J164" s="13">
        <v>0</v>
      </c>
      <c r="K164" s="13">
        <v>158</v>
      </c>
      <c r="L164" t="s">
        <v>69</v>
      </c>
      <c r="M164" t="s">
        <v>118</v>
      </c>
      <c r="N164" t="s">
        <v>56</v>
      </c>
      <c r="O164" t="s">
        <v>72</v>
      </c>
      <c r="P164" t="s">
        <v>80</v>
      </c>
      <c r="Q164" t="s">
        <v>59</v>
      </c>
    </row>
    <row r="165" spans="2:17" x14ac:dyDescent="0.3">
      <c r="B165" t="s">
        <v>270</v>
      </c>
      <c r="C165" s="12">
        <v>45629</v>
      </c>
      <c r="D165" t="s">
        <v>109</v>
      </c>
      <c r="E165" t="s">
        <v>110</v>
      </c>
      <c r="F165" t="s">
        <v>92</v>
      </c>
      <c r="G165">
        <v>10</v>
      </c>
      <c r="H165" s="13">
        <v>1495</v>
      </c>
      <c r="I165" s="14">
        <v>0</v>
      </c>
      <c r="J165" s="13">
        <v>0</v>
      </c>
      <c r="K165" s="13">
        <v>14950</v>
      </c>
      <c r="L165" t="s">
        <v>54</v>
      </c>
      <c r="M165" t="s">
        <v>78</v>
      </c>
      <c r="N165" t="s">
        <v>65</v>
      </c>
      <c r="O165" t="s">
        <v>66</v>
      </c>
      <c r="P165" t="s">
        <v>80</v>
      </c>
      <c r="Q165" t="s">
        <v>59</v>
      </c>
    </row>
    <row r="166" spans="2:17" x14ac:dyDescent="0.3">
      <c r="B166" t="s">
        <v>271</v>
      </c>
      <c r="C166" s="12">
        <v>45629</v>
      </c>
      <c r="D166" t="s">
        <v>171</v>
      </c>
      <c r="E166" t="s">
        <v>172</v>
      </c>
      <c r="F166" t="s">
        <v>99</v>
      </c>
      <c r="G166">
        <v>1</v>
      </c>
      <c r="H166" s="13">
        <v>795</v>
      </c>
      <c r="I166" s="14">
        <v>0</v>
      </c>
      <c r="J166" s="13">
        <v>0</v>
      </c>
      <c r="K166" s="13">
        <v>795</v>
      </c>
      <c r="L166" t="s">
        <v>34</v>
      </c>
      <c r="M166" t="s">
        <v>130</v>
      </c>
      <c r="N166" t="s">
        <v>79</v>
      </c>
      <c r="O166" t="s">
        <v>66</v>
      </c>
      <c r="P166" t="s">
        <v>101</v>
      </c>
      <c r="Q166" t="s">
        <v>59</v>
      </c>
    </row>
    <row r="167" spans="2:17" x14ac:dyDescent="0.3">
      <c r="B167" t="s">
        <v>272</v>
      </c>
      <c r="C167" s="12">
        <v>45631</v>
      </c>
      <c r="D167" t="s">
        <v>74</v>
      </c>
      <c r="E167" t="s">
        <v>75</v>
      </c>
      <c r="F167" t="s">
        <v>76</v>
      </c>
      <c r="G167">
        <v>1</v>
      </c>
      <c r="H167" s="13">
        <v>199</v>
      </c>
      <c r="I167" s="14">
        <v>0</v>
      </c>
      <c r="J167" s="13">
        <v>0</v>
      </c>
      <c r="K167" s="13">
        <v>199</v>
      </c>
      <c r="L167" t="s">
        <v>77</v>
      </c>
      <c r="M167" t="s">
        <v>107</v>
      </c>
      <c r="N167" t="s">
        <v>79</v>
      </c>
      <c r="O167" t="s">
        <v>87</v>
      </c>
      <c r="P167" t="s">
        <v>80</v>
      </c>
      <c r="Q167" t="s">
        <v>59</v>
      </c>
    </row>
    <row r="168" spans="2:17" x14ac:dyDescent="0.3">
      <c r="B168" t="s">
        <v>273</v>
      </c>
      <c r="C168" s="12">
        <v>45631</v>
      </c>
      <c r="D168" t="s">
        <v>90</v>
      </c>
      <c r="E168" t="s">
        <v>91</v>
      </c>
      <c r="F168" t="s">
        <v>92</v>
      </c>
      <c r="G168">
        <v>5</v>
      </c>
      <c r="H168" s="13">
        <v>2195</v>
      </c>
      <c r="I168" s="14">
        <v>0</v>
      </c>
      <c r="J168" s="13">
        <v>0</v>
      </c>
      <c r="K168" s="13">
        <v>10975</v>
      </c>
      <c r="L168" t="s">
        <v>64</v>
      </c>
      <c r="M168" t="s">
        <v>130</v>
      </c>
      <c r="N168" t="s">
        <v>65</v>
      </c>
      <c r="O168" t="s">
        <v>72</v>
      </c>
      <c r="P168" t="s">
        <v>88</v>
      </c>
      <c r="Q168" t="s">
        <v>59</v>
      </c>
    </row>
    <row r="169" spans="2:17" x14ac:dyDescent="0.3">
      <c r="B169" t="s">
        <v>274</v>
      </c>
      <c r="C169" s="12">
        <v>45633</v>
      </c>
      <c r="D169" t="s">
        <v>84</v>
      </c>
      <c r="E169" t="s">
        <v>85</v>
      </c>
      <c r="F169" t="s">
        <v>86</v>
      </c>
      <c r="G169">
        <v>1</v>
      </c>
      <c r="H169" s="13">
        <v>249</v>
      </c>
      <c r="I169" s="14">
        <v>0</v>
      </c>
      <c r="J169" s="13">
        <v>0</v>
      </c>
      <c r="K169" s="13">
        <v>249</v>
      </c>
      <c r="L169" t="s">
        <v>132</v>
      </c>
      <c r="M169" t="s">
        <v>78</v>
      </c>
      <c r="N169" t="s">
        <v>65</v>
      </c>
      <c r="O169" t="s">
        <v>57</v>
      </c>
      <c r="P169" t="s">
        <v>88</v>
      </c>
      <c r="Q169" t="s">
        <v>59</v>
      </c>
    </row>
    <row r="170" spans="2:17" x14ac:dyDescent="0.3">
      <c r="B170" t="s">
        <v>275</v>
      </c>
      <c r="C170" s="12">
        <v>45633</v>
      </c>
      <c r="D170" t="s">
        <v>74</v>
      </c>
      <c r="E170" t="s">
        <v>75</v>
      </c>
      <c r="F170" t="s">
        <v>76</v>
      </c>
      <c r="G170">
        <v>2</v>
      </c>
      <c r="H170" s="13">
        <v>199</v>
      </c>
      <c r="I170" s="14">
        <v>0.15</v>
      </c>
      <c r="J170" s="13">
        <v>59.7</v>
      </c>
      <c r="K170" s="13">
        <v>338.3</v>
      </c>
      <c r="L170" t="s">
        <v>54</v>
      </c>
      <c r="M170" t="s">
        <v>130</v>
      </c>
      <c r="N170" t="s">
        <v>56</v>
      </c>
      <c r="O170" t="s">
        <v>87</v>
      </c>
      <c r="P170" t="s">
        <v>80</v>
      </c>
      <c r="Q170" t="s">
        <v>59</v>
      </c>
    </row>
    <row r="171" spans="2:17" x14ac:dyDescent="0.3">
      <c r="B171" t="s">
        <v>276</v>
      </c>
      <c r="C171" s="12">
        <v>45633</v>
      </c>
      <c r="D171" t="s">
        <v>74</v>
      </c>
      <c r="E171" t="s">
        <v>75</v>
      </c>
      <c r="F171" t="s">
        <v>76</v>
      </c>
      <c r="G171">
        <v>3</v>
      </c>
      <c r="H171" s="13">
        <v>199</v>
      </c>
      <c r="I171" s="14">
        <v>0</v>
      </c>
      <c r="J171" s="13">
        <v>0</v>
      </c>
      <c r="K171" s="13">
        <v>597</v>
      </c>
      <c r="L171" t="s">
        <v>82</v>
      </c>
      <c r="M171" t="s">
        <v>70</v>
      </c>
      <c r="N171" t="s">
        <v>71</v>
      </c>
      <c r="O171" t="s">
        <v>57</v>
      </c>
      <c r="P171" t="s">
        <v>80</v>
      </c>
      <c r="Q171" t="s">
        <v>59</v>
      </c>
    </row>
    <row r="172" spans="2:17" x14ac:dyDescent="0.3">
      <c r="B172" t="s">
        <v>277</v>
      </c>
      <c r="C172" s="12">
        <v>45634</v>
      </c>
      <c r="D172" t="s">
        <v>84</v>
      </c>
      <c r="E172" t="s">
        <v>85</v>
      </c>
      <c r="F172" t="s">
        <v>86</v>
      </c>
      <c r="G172">
        <v>2</v>
      </c>
      <c r="H172" s="13">
        <v>249</v>
      </c>
      <c r="I172" s="14">
        <v>0</v>
      </c>
      <c r="J172" s="13">
        <v>0</v>
      </c>
      <c r="K172" s="13">
        <v>498</v>
      </c>
      <c r="L172" t="s">
        <v>64</v>
      </c>
      <c r="M172" t="s">
        <v>100</v>
      </c>
      <c r="N172" t="s">
        <v>65</v>
      </c>
      <c r="O172" t="s">
        <v>57</v>
      </c>
      <c r="P172" t="s">
        <v>88</v>
      </c>
      <c r="Q172" t="s">
        <v>59</v>
      </c>
    </row>
    <row r="173" spans="2:17" x14ac:dyDescent="0.3">
      <c r="B173" t="s">
        <v>278</v>
      </c>
      <c r="C173" s="12">
        <v>45634</v>
      </c>
      <c r="D173" t="s">
        <v>171</v>
      </c>
      <c r="E173" t="s">
        <v>172</v>
      </c>
      <c r="F173" t="s">
        <v>99</v>
      </c>
      <c r="G173">
        <v>6</v>
      </c>
      <c r="H173" s="13">
        <v>795</v>
      </c>
      <c r="I173" s="14">
        <v>0.05</v>
      </c>
      <c r="J173" s="13">
        <v>238.5</v>
      </c>
      <c r="K173" s="13">
        <v>4531.5</v>
      </c>
      <c r="L173" t="s">
        <v>34</v>
      </c>
      <c r="M173" t="s">
        <v>130</v>
      </c>
      <c r="N173" t="s">
        <v>56</v>
      </c>
      <c r="O173" t="s">
        <v>87</v>
      </c>
      <c r="P173" t="s">
        <v>101</v>
      </c>
      <c r="Q173" t="s">
        <v>59</v>
      </c>
    </row>
    <row r="174" spans="2:17" x14ac:dyDescent="0.3">
      <c r="B174" t="s">
        <v>279</v>
      </c>
      <c r="C174" s="12">
        <v>45634</v>
      </c>
      <c r="D174" t="s">
        <v>120</v>
      </c>
      <c r="E174" t="s">
        <v>121</v>
      </c>
      <c r="F174" t="s">
        <v>86</v>
      </c>
      <c r="G174">
        <v>2</v>
      </c>
      <c r="H174" s="13">
        <v>649</v>
      </c>
      <c r="I174" s="14">
        <v>0.15</v>
      </c>
      <c r="J174" s="13">
        <v>194.7</v>
      </c>
      <c r="K174" s="13">
        <v>1103.3</v>
      </c>
      <c r="L174" t="s">
        <v>132</v>
      </c>
      <c r="M174" t="s">
        <v>130</v>
      </c>
      <c r="N174" t="s">
        <v>65</v>
      </c>
      <c r="O174" t="s">
        <v>66</v>
      </c>
      <c r="P174" t="s">
        <v>88</v>
      </c>
      <c r="Q174" t="s">
        <v>59</v>
      </c>
    </row>
    <row r="175" spans="2:17" x14ac:dyDescent="0.3">
      <c r="B175" t="s">
        <v>280</v>
      </c>
      <c r="C175" s="12">
        <v>45634</v>
      </c>
      <c r="D175" t="s">
        <v>94</v>
      </c>
      <c r="E175" t="s">
        <v>95</v>
      </c>
      <c r="F175" t="s">
        <v>53</v>
      </c>
      <c r="G175">
        <v>3</v>
      </c>
      <c r="H175" s="13">
        <v>2499</v>
      </c>
      <c r="I175" s="14">
        <v>0</v>
      </c>
      <c r="J175" s="13">
        <v>0</v>
      </c>
      <c r="K175" s="13">
        <v>7497</v>
      </c>
      <c r="L175" t="s">
        <v>111</v>
      </c>
      <c r="M175" t="s">
        <v>55</v>
      </c>
      <c r="N175" t="s">
        <v>56</v>
      </c>
      <c r="O175" t="s">
        <v>72</v>
      </c>
      <c r="P175" t="s">
        <v>67</v>
      </c>
      <c r="Q175" t="s">
        <v>59</v>
      </c>
    </row>
    <row r="176" spans="2:17" x14ac:dyDescent="0.3">
      <c r="B176" t="s">
        <v>281</v>
      </c>
      <c r="C176" s="12">
        <v>45634</v>
      </c>
      <c r="D176" t="s">
        <v>120</v>
      </c>
      <c r="E176" t="s">
        <v>121</v>
      </c>
      <c r="F176" t="s">
        <v>86</v>
      </c>
      <c r="G176">
        <v>3</v>
      </c>
      <c r="H176" s="13">
        <v>649</v>
      </c>
      <c r="I176" s="14">
        <v>0</v>
      </c>
      <c r="J176" s="13">
        <v>0</v>
      </c>
      <c r="K176" s="13">
        <v>1947</v>
      </c>
      <c r="L176" t="s">
        <v>69</v>
      </c>
      <c r="M176" t="s">
        <v>118</v>
      </c>
      <c r="N176" t="s">
        <v>79</v>
      </c>
      <c r="O176" t="s">
        <v>72</v>
      </c>
      <c r="P176" t="s">
        <v>88</v>
      </c>
      <c r="Q176" t="s">
        <v>59</v>
      </c>
    </row>
    <row r="177" spans="2:17" x14ac:dyDescent="0.3">
      <c r="B177" t="s">
        <v>282</v>
      </c>
      <c r="C177" s="12">
        <v>45635</v>
      </c>
      <c r="D177" t="s">
        <v>74</v>
      </c>
      <c r="E177" t="s">
        <v>75</v>
      </c>
      <c r="F177" t="s">
        <v>76</v>
      </c>
      <c r="G177">
        <v>1</v>
      </c>
      <c r="H177" s="13">
        <v>199</v>
      </c>
      <c r="I177" s="14">
        <v>0.05</v>
      </c>
      <c r="J177" s="13">
        <v>9.9499999999999993</v>
      </c>
      <c r="K177" s="13">
        <v>189.05</v>
      </c>
      <c r="L177" t="s">
        <v>111</v>
      </c>
      <c r="M177" t="s">
        <v>118</v>
      </c>
      <c r="N177" t="s">
        <v>65</v>
      </c>
      <c r="O177" t="s">
        <v>66</v>
      </c>
      <c r="P177" t="s">
        <v>80</v>
      </c>
      <c r="Q177" t="s">
        <v>59</v>
      </c>
    </row>
    <row r="178" spans="2:17" x14ac:dyDescent="0.3">
      <c r="B178" t="s">
        <v>283</v>
      </c>
      <c r="C178" s="12">
        <v>45635</v>
      </c>
      <c r="D178" t="s">
        <v>51</v>
      </c>
      <c r="E178" t="s">
        <v>52</v>
      </c>
      <c r="F178" t="s">
        <v>53</v>
      </c>
      <c r="G178">
        <v>1</v>
      </c>
      <c r="H178" s="13">
        <v>1295</v>
      </c>
      <c r="I178" s="14">
        <v>0</v>
      </c>
      <c r="J178" s="13">
        <v>0</v>
      </c>
      <c r="K178" s="13">
        <v>1295</v>
      </c>
      <c r="L178" t="s">
        <v>54</v>
      </c>
      <c r="M178" t="s">
        <v>118</v>
      </c>
      <c r="N178" t="s">
        <v>71</v>
      </c>
      <c r="O178" t="s">
        <v>57</v>
      </c>
      <c r="P178" t="s">
        <v>58</v>
      </c>
      <c r="Q178" t="s">
        <v>59</v>
      </c>
    </row>
    <row r="179" spans="2:17" x14ac:dyDescent="0.3">
      <c r="B179" t="s">
        <v>284</v>
      </c>
      <c r="C179" s="12">
        <v>45636</v>
      </c>
      <c r="D179" t="s">
        <v>171</v>
      </c>
      <c r="E179" t="s">
        <v>172</v>
      </c>
      <c r="F179" t="s">
        <v>99</v>
      </c>
      <c r="G179">
        <v>2</v>
      </c>
      <c r="H179" s="13">
        <v>795</v>
      </c>
      <c r="I179" s="14">
        <v>0</v>
      </c>
      <c r="J179" s="13">
        <v>0</v>
      </c>
      <c r="K179" s="13">
        <v>1590</v>
      </c>
      <c r="L179" t="s">
        <v>82</v>
      </c>
      <c r="M179" t="s">
        <v>70</v>
      </c>
      <c r="N179" t="s">
        <v>79</v>
      </c>
      <c r="O179" t="s">
        <v>72</v>
      </c>
      <c r="P179" t="s">
        <v>101</v>
      </c>
      <c r="Q179" t="s">
        <v>59</v>
      </c>
    </row>
    <row r="180" spans="2:17" x14ac:dyDescent="0.3">
      <c r="B180" t="s">
        <v>285</v>
      </c>
      <c r="C180" s="12">
        <v>45636</v>
      </c>
      <c r="D180" t="s">
        <v>51</v>
      </c>
      <c r="E180" t="s">
        <v>52</v>
      </c>
      <c r="F180" t="s">
        <v>53</v>
      </c>
      <c r="G180">
        <v>2</v>
      </c>
      <c r="H180" s="13">
        <v>1295</v>
      </c>
      <c r="I180" s="14">
        <v>0.05</v>
      </c>
      <c r="J180" s="13">
        <v>129.5</v>
      </c>
      <c r="K180" s="13">
        <v>2460.5</v>
      </c>
      <c r="L180" t="s">
        <v>54</v>
      </c>
      <c r="M180" t="s">
        <v>118</v>
      </c>
      <c r="N180" t="s">
        <v>65</v>
      </c>
      <c r="O180" t="s">
        <v>66</v>
      </c>
      <c r="P180" t="s">
        <v>58</v>
      </c>
      <c r="Q180" t="s">
        <v>59</v>
      </c>
    </row>
    <row r="181" spans="2:17" x14ac:dyDescent="0.3">
      <c r="B181" t="s">
        <v>286</v>
      </c>
      <c r="C181" s="12">
        <v>45636</v>
      </c>
      <c r="D181" t="s">
        <v>61</v>
      </c>
      <c r="E181" t="s">
        <v>62</v>
      </c>
      <c r="F181" t="s">
        <v>63</v>
      </c>
      <c r="G181">
        <v>1</v>
      </c>
      <c r="H181" s="13">
        <v>399</v>
      </c>
      <c r="I181" s="14">
        <v>0.1</v>
      </c>
      <c r="J181" s="13">
        <v>39.9</v>
      </c>
      <c r="K181" s="13">
        <v>359.1</v>
      </c>
      <c r="L181" t="s">
        <v>132</v>
      </c>
      <c r="M181" t="s">
        <v>130</v>
      </c>
      <c r="N181" t="s">
        <v>71</v>
      </c>
      <c r="O181" t="s">
        <v>57</v>
      </c>
      <c r="P181" t="s">
        <v>67</v>
      </c>
      <c r="Q181" t="s">
        <v>59</v>
      </c>
    </row>
    <row r="182" spans="2:17" x14ac:dyDescent="0.3">
      <c r="B182" t="s">
        <v>287</v>
      </c>
      <c r="C182" s="12">
        <v>45637</v>
      </c>
      <c r="D182" t="s">
        <v>174</v>
      </c>
      <c r="E182" t="s">
        <v>175</v>
      </c>
      <c r="F182" t="s">
        <v>86</v>
      </c>
      <c r="G182">
        <v>1</v>
      </c>
      <c r="H182" s="13">
        <v>349</v>
      </c>
      <c r="I182" s="14">
        <v>0.05</v>
      </c>
      <c r="J182" s="13">
        <v>17.45</v>
      </c>
      <c r="K182" s="13">
        <v>331.55</v>
      </c>
      <c r="L182" t="s">
        <v>111</v>
      </c>
      <c r="M182" t="s">
        <v>130</v>
      </c>
      <c r="N182" t="s">
        <v>65</v>
      </c>
      <c r="O182" t="s">
        <v>66</v>
      </c>
      <c r="P182" t="s">
        <v>58</v>
      </c>
      <c r="Q182" t="s">
        <v>59</v>
      </c>
    </row>
    <row r="183" spans="2:17" x14ac:dyDescent="0.3">
      <c r="B183" t="s">
        <v>288</v>
      </c>
      <c r="C183" s="12">
        <v>45638</v>
      </c>
      <c r="D183" t="s">
        <v>51</v>
      </c>
      <c r="E183" t="s">
        <v>52</v>
      </c>
      <c r="F183" t="s">
        <v>53</v>
      </c>
      <c r="G183">
        <v>2</v>
      </c>
      <c r="H183" s="13">
        <v>1295</v>
      </c>
      <c r="I183" s="14">
        <v>0.15</v>
      </c>
      <c r="J183" s="13">
        <v>388.5</v>
      </c>
      <c r="K183" s="13">
        <v>2201.5</v>
      </c>
      <c r="L183" t="s">
        <v>111</v>
      </c>
      <c r="M183" t="s">
        <v>55</v>
      </c>
      <c r="N183" t="s">
        <v>65</v>
      </c>
      <c r="O183" t="s">
        <v>66</v>
      </c>
      <c r="P183" t="s">
        <v>58</v>
      </c>
      <c r="Q183" t="s">
        <v>59</v>
      </c>
    </row>
    <row r="184" spans="2:17" x14ac:dyDescent="0.3">
      <c r="B184" t="s">
        <v>289</v>
      </c>
      <c r="C184" s="12">
        <v>45639</v>
      </c>
      <c r="D184" t="s">
        <v>120</v>
      </c>
      <c r="E184" t="s">
        <v>121</v>
      </c>
      <c r="F184" t="s">
        <v>86</v>
      </c>
      <c r="G184">
        <v>1</v>
      </c>
      <c r="H184" s="13">
        <v>649</v>
      </c>
      <c r="I184" s="14">
        <v>0.1</v>
      </c>
      <c r="J184" s="13">
        <v>64.900000000000006</v>
      </c>
      <c r="K184" s="13">
        <v>584.1</v>
      </c>
      <c r="L184" t="s">
        <v>34</v>
      </c>
      <c r="M184" t="s">
        <v>130</v>
      </c>
      <c r="N184" t="s">
        <v>56</v>
      </c>
      <c r="O184" t="s">
        <v>66</v>
      </c>
      <c r="P184" t="s">
        <v>88</v>
      </c>
      <c r="Q184" t="s">
        <v>59</v>
      </c>
    </row>
    <row r="185" spans="2:17" x14ac:dyDescent="0.3">
      <c r="B185" t="s">
        <v>290</v>
      </c>
      <c r="C185" s="12">
        <v>45639</v>
      </c>
      <c r="D185" t="s">
        <v>174</v>
      </c>
      <c r="E185" t="s">
        <v>175</v>
      </c>
      <c r="F185" t="s">
        <v>86</v>
      </c>
      <c r="G185">
        <v>1</v>
      </c>
      <c r="H185" s="13">
        <v>349</v>
      </c>
      <c r="I185" s="14">
        <v>0</v>
      </c>
      <c r="J185" s="13">
        <v>0</v>
      </c>
      <c r="K185" s="13">
        <v>349</v>
      </c>
      <c r="L185" t="s">
        <v>34</v>
      </c>
      <c r="M185" t="s">
        <v>107</v>
      </c>
      <c r="N185" t="s">
        <v>71</v>
      </c>
      <c r="O185" t="s">
        <v>66</v>
      </c>
      <c r="P185" t="s">
        <v>58</v>
      </c>
      <c r="Q185" t="s">
        <v>59</v>
      </c>
    </row>
    <row r="186" spans="2:17" x14ac:dyDescent="0.3">
      <c r="B186" t="s">
        <v>291</v>
      </c>
      <c r="C186" s="12">
        <v>45639</v>
      </c>
      <c r="D186" t="s">
        <v>74</v>
      </c>
      <c r="E186" t="s">
        <v>75</v>
      </c>
      <c r="F186" t="s">
        <v>76</v>
      </c>
      <c r="G186">
        <v>3</v>
      </c>
      <c r="H186" s="13">
        <v>199</v>
      </c>
      <c r="I186" s="14">
        <v>0.05</v>
      </c>
      <c r="J186" s="13">
        <v>29.85</v>
      </c>
      <c r="K186" s="13">
        <v>567.15</v>
      </c>
      <c r="L186" t="s">
        <v>54</v>
      </c>
      <c r="M186" t="s">
        <v>55</v>
      </c>
      <c r="N186" t="s">
        <v>65</v>
      </c>
      <c r="O186" t="s">
        <v>72</v>
      </c>
      <c r="P186" t="s">
        <v>80</v>
      </c>
      <c r="Q186" t="s">
        <v>59</v>
      </c>
    </row>
    <row r="187" spans="2:17" x14ac:dyDescent="0.3">
      <c r="B187" t="s">
        <v>292</v>
      </c>
      <c r="C187" s="12">
        <v>45642</v>
      </c>
      <c r="D187" t="s">
        <v>51</v>
      </c>
      <c r="E187" t="s">
        <v>52</v>
      </c>
      <c r="F187" t="s">
        <v>53</v>
      </c>
      <c r="G187">
        <v>3</v>
      </c>
      <c r="H187" s="13">
        <v>1295</v>
      </c>
      <c r="I187" s="14">
        <v>0.1</v>
      </c>
      <c r="J187" s="13">
        <v>388.5</v>
      </c>
      <c r="K187" s="13">
        <v>3496.5</v>
      </c>
      <c r="L187" t="s">
        <v>34</v>
      </c>
      <c r="M187" t="s">
        <v>118</v>
      </c>
      <c r="N187" t="s">
        <v>65</v>
      </c>
      <c r="O187" t="s">
        <v>66</v>
      </c>
      <c r="P187" t="s">
        <v>58</v>
      </c>
      <c r="Q187" t="s">
        <v>59</v>
      </c>
    </row>
    <row r="188" spans="2:17" x14ac:dyDescent="0.3">
      <c r="B188" t="s">
        <v>293</v>
      </c>
      <c r="C188" s="12">
        <v>45642</v>
      </c>
      <c r="D188" t="s">
        <v>123</v>
      </c>
      <c r="E188" t="s">
        <v>124</v>
      </c>
      <c r="F188" t="s">
        <v>76</v>
      </c>
      <c r="G188">
        <v>1</v>
      </c>
      <c r="H188" s="13">
        <v>895</v>
      </c>
      <c r="I188" s="14">
        <v>0</v>
      </c>
      <c r="J188" s="13">
        <v>0</v>
      </c>
      <c r="K188" s="13">
        <v>895</v>
      </c>
      <c r="L188" t="s">
        <v>34</v>
      </c>
      <c r="M188" t="s">
        <v>70</v>
      </c>
      <c r="N188" t="s">
        <v>71</v>
      </c>
      <c r="O188" t="s">
        <v>87</v>
      </c>
      <c r="P188" t="s">
        <v>101</v>
      </c>
      <c r="Q188" t="s">
        <v>59</v>
      </c>
    </row>
    <row r="189" spans="2:17" x14ac:dyDescent="0.3">
      <c r="B189" t="s">
        <v>294</v>
      </c>
      <c r="C189" s="12">
        <v>45643</v>
      </c>
      <c r="D189" t="s">
        <v>84</v>
      </c>
      <c r="E189" t="s">
        <v>85</v>
      </c>
      <c r="F189" t="s">
        <v>86</v>
      </c>
      <c r="G189">
        <v>3</v>
      </c>
      <c r="H189" s="13">
        <v>249</v>
      </c>
      <c r="I189" s="14">
        <v>0.1</v>
      </c>
      <c r="J189" s="13">
        <v>74.7</v>
      </c>
      <c r="K189" s="13">
        <v>672.3</v>
      </c>
      <c r="L189" t="s">
        <v>77</v>
      </c>
      <c r="M189" t="s">
        <v>100</v>
      </c>
      <c r="N189" t="s">
        <v>56</v>
      </c>
      <c r="O189" t="s">
        <v>57</v>
      </c>
      <c r="P189" t="s">
        <v>88</v>
      </c>
      <c r="Q189" t="s">
        <v>59</v>
      </c>
    </row>
    <row r="190" spans="2:17" x14ac:dyDescent="0.3">
      <c r="B190" t="s">
        <v>295</v>
      </c>
      <c r="C190" s="12">
        <v>45643</v>
      </c>
      <c r="D190" t="s">
        <v>123</v>
      </c>
      <c r="E190" t="s">
        <v>124</v>
      </c>
      <c r="F190" t="s">
        <v>76</v>
      </c>
      <c r="G190">
        <v>1</v>
      </c>
      <c r="H190" s="13">
        <v>895</v>
      </c>
      <c r="I190" s="14">
        <v>0.15</v>
      </c>
      <c r="J190" s="13">
        <v>134.25</v>
      </c>
      <c r="K190" s="13">
        <v>760.75</v>
      </c>
      <c r="L190" t="s">
        <v>69</v>
      </c>
      <c r="M190" t="s">
        <v>100</v>
      </c>
      <c r="N190" t="s">
        <v>56</v>
      </c>
      <c r="O190" t="s">
        <v>87</v>
      </c>
      <c r="P190" t="s">
        <v>101</v>
      </c>
      <c r="Q190" t="s">
        <v>59</v>
      </c>
    </row>
    <row r="191" spans="2:17" x14ac:dyDescent="0.3">
      <c r="B191" t="s">
        <v>296</v>
      </c>
      <c r="C191" s="12">
        <v>45643</v>
      </c>
      <c r="D191" t="s">
        <v>120</v>
      </c>
      <c r="E191" t="s">
        <v>121</v>
      </c>
      <c r="F191" t="s">
        <v>86</v>
      </c>
      <c r="G191">
        <v>2</v>
      </c>
      <c r="H191" s="13">
        <v>649</v>
      </c>
      <c r="I191" s="14">
        <v>0.1</v>
      </c>
      <c r="J191" s="13">
        <v>129.80000000000001</v>
      </c>
      <c r="K191" s="13">
        <v>1168.2</v>
      </c>
      <c r="L191" t="s">
        <v>69</v>
      </c>
      <c r="M191" t="s">
        <v>78</v>
      </c>
      <c r="N191" t="s">
        <v>71</v>
      </c>
      <c r="O191" t="s">
        <v>66</v>
      </c>
      <c r="P191" t="s">
        <v>88</v>
      </c>
      <c r="Q191" t="s">
        <v>59</v>
      </c>
    </row>
    <row r="192" spans="2:17" x14ac:dyDescent="0.3">
      <c r="B192" t="s">
        <v>297</v>
      </c>
      <c r="C192" s="12">
        <v>45643</v>
      </c>
      <c r="D192" t="s">
        <v>109</v>
      </c>
      <c r="E192" t="s">
        <v>110</v>
      </c>
      <c r="F192" t="s">
        <v>92</v>
      </c>
      <c r="G192">
        <v>2</v>
      </c>
      <c r="H192" s="13">
        <v>1495</v>
      </c>
      <c r="I192" s="14">
        <v>0</v>
      </c>
      <c r="J192" s="13">
        <v>0</v>
      </c>
      <c r="K192" s="13">
        <v>2990</v>
      </c>
      <c r="L192" t="s">
        <v>77</v>
      </c>
      <c r="M192" t="s">
        <v>55</v>
      </c>
      <c r="N192" t="s">
        <v>71</v>
      </c>
      <c r="O192" t="s">
        <v>57</v>
      </c>
      <c r="P192" t="s">
        <v>80</v>
      </c>
      <c r="Q192" t="s">
        <v>59</v>
      </c>
    </row>
    <row r="193" spans="2:17" x14ac:dyDescent="0.3">
      <c r="B193" t="s">
        <v>298</v>
      </c>
      <c r="C193" s="12">
        <v>45644</v>
      </c>
      <c r="D193" t="s">
        <v>174</v>
      </c>
      <c r="E193" t="s">
        <v>175</v>
      </c>
      <c r="F193" t="s">
        <v>86</v>
      </c>
      <c r="G193">
        <v>1</v>
      </c>
      <c r="H193" s="13">
        <v>349</v>
      </c>
      <c r="I193" s="14">
        <v>0.1</v>
      </c>
      <c r="J193" s="13">
        <v>34.9</v>
      </c>
      <c r="K193" s="13">
        <v>314.10000000000002</v>
      </c>
      <c r="L193" t="s">
        <v>82</v>
      </c>
      <c r="M193" t="s">
        <v>130</v>
      </c>
      <c r="N193" t="s">
        <v>65</v>
      </c>
      <c r="O193" t="s">
        <v>66</v>
      </c>
      <c r="P193" t="s">
        <v>58</v>
      </c>
      <c r="Q193" t="s">
        <v>59</v>
      </c>
    </row>
    <row r="194" spans="2:17" x14ac:dyDescent="0.3">
      <c r="B194" t="s">
        <v>299</v>
      </c>
      <c r="C194" s="12">
        <v>45644</v>
      </c>
      <c r="D194" t="s">
        <v>114</v>
      </c>
      <c r="E194" t="s">
        <v>115</v>
      </c>
      <c r="F194" t="s">
        <v>53</v>
      </c>
      <c r="G194">
        <v>1</v>
      </c>
      <c r="H194" s="13">
        <v>599</v>
      </c>
      <c r="I194" s="14">
        <v>0.05</v>
      </c>
      <c r="J194" s="13">
        <v>29.95</v>
      </c>
      <c r="K194" s="13">
        <v>569.04999999999995</v>
      </c>
      <c r="L194" t="s">
        <v>132</v>
      </c>
      <c r="M194" t="s">
        <v>118</v>
      </c>
      <c r="N194" t="s">
        <v>79</v>
      </c>
      <c r="O194" t="s">
        <v>66</v>
      </c>
      <c r="P194" t="s">
        <v>58</v>
      </c>
      <c r="Q194" t="s">
        <v>59</v>
      </c>
    </row>
    <row r="195" spans="2:17" x14ac:dyDescent="0.3">
      <c r="B195" t="s">
        <v>300</v>
      </c>
      <c r="C195" s="12">
        <v>45646</v>
      </c>
      <c r="D195" t="s">
        <v>51</v>
      </c>
      <c r="E195" t="s">
        <v>52</v>
      </c>
      <c r="F195" t="s">
        <v>53</v>
      </c>
      <c r="G195">
        <v>3</v>
      </c>
      <c r="H195" s="13">
        <v>1295</v>
      </c>
      <c r="I195" s="14">
        <v>0.1</v>
      </c>
      <c r="J195" s="13">
        <v>388.5</v>
      </c>
      <c r="K195" s="13">
        <v>3496.5</v>
      </c>
      <c r="L195" t="s">
        <v>77</v>
      </c>
      <c r="M195" t="s">
        <v>130</v>
      </c>
      <c r="N195" t="s">
        <v>71</v>
      </c>
      <c r="O195" t="s">
        <v>66</v>
      </c>
      <c r="P195" t="s">
        <v>58</v>
      </c>
      <c r="Q195" t="s">
        <v>59</v>
      </c>
    </row>
    <row r="196" spans="2:17" x14ac:dyDescent="0.3">
      <c r="B196" t="s">
        <v>301</v>
      </c>
      <c r="C196" s="12">
        <v>45648</v>
      </c>
      <c r="D196" t="s">
        <v>97</v>
      </c>
      <c r="E196" t="s">
        <v>98</v>
      </c>
      <c r="F196" t="s">
        <v>99</v>
      </c>
      <c r="G196">
        <v>1</v>
      </c>
      <c r="H196" s="13">
        <v>149.5</v>
      </c>
      <c r="I196" s="14">
        <v>0.05</v>
      </c>
      <c r="J196" s="13">
        <v>7.48</v>
      </c>
      <c r="K196" s="13">
        <v>142.03</v>
      </c>
      <c r="L196" t="s">
        <v>111</v>
      </c>
      <c r="M196" t="s">
        <v>107</v>
      </c>
      <c r="N196" t="s">
        <v>56</v>
      </c>
      <c r="O196" t="s">
        <v>72</v>
      </c>
      <c r="P196" t="s">
        <v>101</v>
      </c>
      <c r="Q196" t="s">
        <v>59</v>
      </c>
    </row>
    <row r="197" spans="2:17" x14ac:dyDescent="0.3">
      <c r="B197" t="s">
        <v>302</v>
      </c>
      <c r="C197" s="12">
        <v>45648</v>
      </c>
      <c r="D197" t="s">
        <v>97</v>
      </c>
      <c r="E197" t="s">
        <v>98</v>
      </c>
      <c r="F197" t="s">
        <v>99</v>
      </c>
      <c r="G197">
        <v>1</v>
      </c>
      <c r="H197" s="13">
        <v>149.5</v>
      </c>
      <c r="I197" s="14">
        <v>0</v>
      </c>
      <c r="J197" s="13">
        <v>0</v>
      </c>
      <c r="K197" s="13">
        <v>149.5</v>
      </c>
      <c r="L197" t="s">
        <v>34</v>
      </c>
      <c r="M197" t="s">
        <v>107</v>
      </c>
      <c r="N197" t="s">
        <v>56</v>
      </c>
      <c r="O197" t="s">
        <v>57</v>
      </c>
      <c r="P197" t="s">
        <v>101</v>
      </c>
      <c r="Q197" t="s">
        <v>59</v>
      </c>
    </row>
    <row r="198" spans="2:17" x14ac:dyDescent="0.3">
      <c r="B198" t="s">
        <v>303</v>
      </c>
      <c r="C198" s="12">
        <v>45649</v>
      </c>
      <c r="D198" t="s">
        <v>74</v>
      </c>
      <c r="E198" t="s">
        <v>75</v>
      </c>
      <c r="F198" t="s">
        <v>76</v>
      </c>
      <c r="G198">
        <v>4</v>
      </c>
      <c r="H198" s="13">
        <v>199</v>
      </c>
      <c r="I198" s="14">
        <v>0.1</v>
      </c>
      <c r="J198" s="13">
        <v>79.599999999999994</v>
      </c>
      <c r="K198" s="13">
        <v>716.4</v>
      </c>
      <c r="L198" t="s">
        <v>111</v>
      </c>
      <c r="M198" t="s">
        <v>78</v>
      </c>
      <c r="N198" t="s">
        <v>65</v>
      </c>
      <c r="O198" t="s">
        <v>72</v>
      </c>
      <c r="P198" t="s">
        <v>80</v>
      </c>
      <c r="Q198" t="s">
        <v>59</v>
      </c>
    </row>
    <row r="199" spans="2:17" x14ac:dyDescent="0.3">
      <c r="B199" t="s">
        <v>304</v>
      </c>
      <c r="C199" s="12">
        <v>45649</v>
      </c>
      <c r="D199" t="s">
        <v>174</v>
      </c>
      <c r="E199" t="s">
        <v>175</v>
      </c>
      <c r="F199" t="s">
        <v>86</v>
      </c>
      <c r="G199">
        <v>3</v>
      </c>
      <c r="H199" s="13">
        <v>349</v>
      </c>
      <c r="I199" s="14">
        <v>0.1</v>
      </c>
      <c r="J199" s="13">
        <v>104.7</v>
      </c>
      <c r="K199" s="13">
        <v>942.3</v>
      </c>
      <c r="L199" t="s">
        <v>132</v>
      </c>
      <c r="M199" t="s">
        <v>130</v>
      </c>
      <c r="N199" t="s">
        <v>65</v>
      </c>
      <c r="O199" t="s">
        <v>57</v>
      </c>
      <c r="P199" t="s">
        <v>58</v>
      </c>
      <c r="Q199" t="s">
        <v>59</v>
      </c>
    </row>
    <row r="200" spans="2:17" x14ac:dyDescent="0.3">
      <c r="B200" t="s">
        <v>305</v>
      </c>
      <c r="C200" s="12">
        <v>45650</v>
      </c>
      <c r="D200" t="s">
        <v>114</v>
      </c>
      <c r="E200" t="s">
        <v>115</v>
      </c>
      <c r="F200" t="s">
        <v>53</v>
      </c>
      <c r="G200">
        <v>3</v>
      </c>
      <c r="H200" s="13">
        <v>599</v>
      </c>
      <c r="I200" s="14">
        <v>0</v>
      </c>
      <c r="J200" s="13">
        <v>0</v>
      </c>
      <c r="K200" s="13">
        <v>1797</v>
      </c>
      <c r="L200" t="s">
        <v>54</v>
      </c>
      <c r="M200" t="s">
        <v>100</v>
      </c>
      <c r="N200" t="s">
        <v>65</v>
      </c>
      <c r="O200" t="s">
        <v>66</v>
      </c>
      <c r="P200" t="s">
        <v>58</v>
      </c>
      <c r="Q200" t="s">
        <v>59</v>
      </c>
    </row>
    <row r="201" spans="2:17" x14ac:dyDescent="0.3">
      <c r="B201" t="s">
        <v>306</v>
      </c>
      <c r="C201" s="12">
        <v>45651</v>
      </c>
      <c r="D201" t="s">
        <v>90</v>
      </c>
      <c r="E201" t="s">
        <v>91</v>
      </c>
      <c r="F201" t="s">
        <v>92</v>
      </c>
      <c r="G201">
        <v>2</v>
      </c>
      <c r="H201" s="13">
        <v>2195</v>
      </c>
      <c r="I201" s="14">
        <v>0</v>
      </c>
      <c r="J201" s="13">
        <v>0</v>
      </c>
      <c r="K201" s="13">
        <v>4390</v>
      </c>
      <c r="L201" t="s">
        <v>77</v>
      </c>
      <c r="M201" t="s">
        <v>78</v>
      </c>
      <c r="N201" t="s">
        <v>79</v>
      </c>
      <c r="O201" t="s">
        <v>66</v>
      </c>
      <c r="P201" t="s">
        <v>88</v>
      </c>
      <c r="Q201" t="s">
        <v>59</v>
      </c>
    </row>
    <row r="202" spans="2:17" x14ac:dyDescent="0.3">
      <c r="B202" t="s">
        <v>307</v>
      </c>
      <c r="C202" s="12">
        <v>45653</v>
      </c>
      <c r="D202" t="s">
        <v>84</v>
      </c>
      <c r="E202" t="s">
        <v>85</v>
      </c>
      <c r="F202" t="s">
        <v>86</v>
      </c>
      <c r="G202">
        <v>1</v>
      </c>
      <c r="H202" s="13">
        <v>249</v>
      </c>
      <c r="I202" s="14">
        <v>0.05</v>
      </c>
      <c r="J202" s="13">
        <v>12.45</v>
      </c>
      <c r="K202" s="13">
        <v>236.55</v>
      </c>
      <c r="L202" t="s">
        <v>34</v>
      </c>
      <c r="M202" t="s">
        <v>107</v>
      </c>
      <c r="N202" t="s">
        <v>71</v>
      </c>
      <c r="O202" t="s">
        <v>72</v>
      </c>
      <c r="P202" t="s">
        <v>88</v>
      </c>
      <c r="Q202" t="s">
        <v>59</v>
      </c>
    </row>
    <row r="203" spans="2:17" x14ac:dyDescent="0.3">
      <c r="B203" t="s">
        <v>308</v>
      </c>
      <c r="C203" s="12">
        <v>45654</v>
      </c>
      <c r="D203" t="s">
        <v>120</v>
      </c>
      <c r="E203" t="s">
        <v>121</v>
      </c>
      <c r="F203" t="s">
        <v>86</v>
      </c>
      <c r="G203">
        <v>6</v>
      </c>
      <c r="H203" s="13">
        <v>649</v>
      </c>
      <c r="I203" s="14">
        <v>0</v>
      </c>
      <c r="J203" s="13">
        <v>0</v>
      </c>
      <c r="K203" s="13">
        <v>3894</v>
      </c>
      <c r="L203" t="s">
        <v>132</v>
      </c>
      <c r="M203" t="s">
        <v>107</v>
      </c>
      <c r="N203" t="s">
        <v>71</v>
      </c>
      <c r="O203" t="s">
        <v>87</v>
      </c>
      <c r="P203" t="s">
        <v>88</v>
      </c>
      <c r="Q203" t="s">
        <v>59</v>
      </c>
    </row>
    <row r="204" spans="2:17" x14ac:dyDescent="0.3">
      <c r="B204" t="s">
        <v>309</v>
      </c>
      <c r="C204" s="12">
        <v>45655</v>
      </c>
      <c r="D204" t="s">
        <v>174</v>
      </c>
      <c r="E204" t="s">
        <v>175</v>
      </c>
      <c r="F204" t="s">
        <v>86</v>
      </c>
      <c r="G204">
        <v>1</v>
      </c>
      <c r="H204" s="13">
        <v>349</v>
      </c>
      <c r="I204" s="14">
        <v>0</v>
      </c>
      <c r="J204" s="13">
        <v>0</v>
      </c>
      <c r="K204" s="13">
        <v>349</v>
      </c>
      <c r="L204" t="s">
        <v>77</v>
      </c>
      <c r="M204" t="s">
        <v>130</v>
      </c>
      <c r="N204" t="s">
        <v>79</v>
      </c>
      <c r="O204" t="s">
        <v>66</v>
      </c>
      <c r="P204" t="s">
        <v>58</v>
      </c>
      <c r="Q204" t="s">
        <v>59</v>
      </c>
    </row>
    <row r="205" spans="2:17" x14ac:dyDescent="0.3">
      <c r="B205" t="s">
        <v>310</v>
      </c>
      <c r="C205" s="12">
        <v>45655</v>
      </c>
      <c r="D205" t="s">
        <v>51</v>
      </c>
      <c r="E205" t="s">
        <v>52</v>
      </c>
      <c r="F205" t="s">
        <v>53</v>
      </c>
      <c r="G205">
        <v>1</v>
      </c>
      <c r="H205" s="13">
        <v>1295</v>
      </c>
      <c r="I205" s="14">
        <v>0.05</v>
      </c>
      <c r="J205" s="13">
        <v>64.75</v>
      </c>
      <c r="K205" s="13">
        <v>1230.25</v>
      </c>
      <c r="L205" t="s">
        <v>82</v>
      </c>
      <c r="M205" t="s">
        <v>130</v>
      </c>
      <c r="N205" t="s">
        <v>56</v>
      </c>
      <c r="O205" t="s">
        <v>57</v>
      </c>
      <c r="P205" t="s">
        <v>58</v>
      </c>
      <c r="Q205" t="s">
        <v>59</v>
      </c>
    </row>
    <row r="206" spans="2:17" x14ac:dyDescent="0.3">
      <c r="B206" t="s">
        <v>311</v>
      </c>
      <c r="C206" s="12">
        <v>45655</v>
      </c>
      <c r="D206" t="s">
        <v>171</v>
      </c>
      <c r="E206" t="s">
        <v>172</v>
      </c>
      <c r="F206" t="s">
        <v>99</v>
      </c>
      <c r="G206">
        <v>2</v>
      </c>
      <c r="H206" s="13">
        <v>795</v>
      </c>
      <c r="I206" s="14">
        <v>0</v>
      </c>
      <c r="J206" s="13">
        <v>0</v>
      </c>
      <c r="K206" s="13">
        <v>1590</v>
      </c>
      <c r="L206" t="s">
        <v>111</v>
      </c>
      <c r="M206" t="s">
        <v>118</v>
      </c>
      <c r="N206" t="s">
        <v>56</v>
      </c>
      <c r="O206" t="s">
        <v>87</v>
      </c>
      <c r="P206" t="s">
        <v>101</v>
      </c>
      <c r="Q206" t="s">
        <v>59</v>
      </c>
    </row>
    <row r="207" spans="2:17" x14ac:dyDescent="0.3">
      <c r="B207" t="s">
        <v>312</v>
      </c>
      <c r="C207" s="12">
        <v>45656</v>
      </c>
      <c r="D207" t="s">
        <v>109</v>
      </c>
      <c r="E207" t="s">
        <v>110</v>
      </c>
      <c r="F207" t="s">
        <v>92</v>
      </c>
      <c r="G207">
        <v>2</v>
      </c>
      <c r="H207" s="13">
        <v>1495</v>
      </c>
      <c r="I207" s="14">
        <v>0</v>
      </c>
      <c r="J207" s="13">
        <v>0</v>
      </c>
      <c r="K207" s="13">
        <v>2990</v>
      </c>
      <c r="L207" t="s">
        <v>54</v>
      </c>
      <c r="M207" t="s">
        <v>130</v>
      </c>
      <c r="N207" t="s">
        <v>79</v>
      </c>
      <c r="O207" t="s">
        <v>87</v>
      </c>
      <c r="P207" t="s">
        <v>80</v>
      </c>
      <c r="Q207" t="s">
        <v>59</v>
      </c>
    </row>
    <row r="208" spans="2:17" x14ac:dyDescent="0.3">
      <c r="B208" t="s">
        <v>313</v>
      </c>
      <c r="C208" s="12">
        <v>45656</v>
      </c>
      <c r="D208" t="s">
        <v>84</v>
      </c>
      <c r="E208" t="s">
        <v>85</v>
      </c>
      <c r="F208" t="s">
        <v>86</v>
      </c>
      <c r="G208">
        <v>3</v>
      </c>
      <c r="H208" s="13">
        <v>249</v>
      </c>
      <c r="I208" s="14">
        <v>0.15</v>
      </c>
      <c r="J208" s="13">
        <v>112.05</v>
      </c>
      <c r="K208" s="13">
        <v>634.95000000000005</v>
      </c>
      <c r="L208" t="s">
        <v>111</v>
      </c>
      <c r="M208" t="s">
        <v>55</v>
      </c>
      <c r="N208" t="s">
        <v>65</v>
      </c>
      <c r="O208" t="s">
        <v>72</v>
      </c>
      <c r="P208" t="s">
        <v>88</v>
      </c>
      <c r="Q208" t="s">
        <v>59</v>
      </c>
    </row>
    <row r="209" spans="2:17" x14ac:dyDescent="0.3">
      <c r="B209" t="s">
        <v>314</v>
      </c>
      <c r="C209" s="12">
        <v>45656</v>
      </c>
      <c r="D209" t="s">
        <v>120</v>
      </c>
      <c r="E209" t="s">
        <v>121</v>
      </c>
      <c r="F209" t="s">
        <v>86</v>
      </c>
      <c r="G209">
        <v>1</v>
      </c>
      <c r="H209" s="13">
        <v>649</v>
      </c>
      <c r="I209" s="14">
        <v>0.05</v>
      </c>
      <c r="J209" s="13">
        <v>32.450000000000003</v>
      </c>
      <c r="K209" s="13">
        <v>616.54999999999995</v>
      </c>
      <c r="L209" t="s">
        <v>54</v>
      </c>
      <c r="M209" t="s">
        <v>107</v>
      </c>
      <c r="N209" t="s">
        <v>79</v>
      </c>
      <c r="O209" t="s">
        <v>57</v>
      </c>
      <c r="P209" t="s">
        <v>88</v>
      </c>
      <c r="Q209" t="s">
        <v>59</v>
      </c>
    </row>
    <row r="210" spans="2:17" x14ac:dyDescent="0.3">
      <c r="B210" t="s">
        <v>315</v>
      </c>
      <c r="C210" s="12">
        <v>45657</v>
      </c>
      <c r="D210" t="s">
        <v>84</v>
      </c>
      <c r="E210" t="s">
        <v>85</v>
      </c>
      <c r="F210" t="s">
        <v>86</v>
      </c>
      <c r="G210">
        <v>2</v>
      </c>
      <c r="H210" s="13">
        <v>249</v>
      </c>
      <c r="I210" s="14">
        <v>0.15</v>
      </c>
      <c r="J210" s="13">
        <v>74.7</v>
      </c>
      <c r="K210" s="13">
        <v>423.3</v>
      </c>
      <c r="L210" t="s">
        <v>82</v>
      </c>
      <c r="M210" t="s">
        <v>118</v>
      </c>
      <c r="N210" t="s">
        <v>65</v>
      </c>
      <c r="O210" t="s">
        <v>72</v>
      </c>
      <c r="P210" t="s">
        <v>88</v>
      </c>
      <c r="Q210" t="s">
        <v>59</v>
      </c>
    </row>
    <row r="211" spans="2:17" x14ac:dyDescent="0.3">
      <c r="B211" t="s">
        <v>316</v>
      </c>
      <c r="C211" s="12">
        <v>45657</v>
      </c>
      <c r="D211" t="s">
        <v>74</v>
      </c>
      <c r="E211" t="s">
        <v>75</v>
      </c>
      <c r="F211" t="s">
        <v>76</v>
      </c>
      <c r="G211">
        <v>2</v>
      </c>
      <c r="H211" s="13">
        <v>199</v>
      </c>
      <c r="I211" s="14">
        <v>0.1</v>
      </c>
      <c r="J211" s="13">
        <v>39.799999999999997</v>
      </c>
      <c r="K211" s="13">
        <v>358.2</v>
      </c>
      <c r="L211" t="s">
        <v>82</v>
      </c>
      <c r="M211" t="s">
        <v>118</v>
      </c>
      <c r="N211" t="s">
        <v>56</v>
      </c>
      <c r="O211" t="s">
        <v>66</v>
      </c>
      <c r="P211" t="s">
        <v>80</v>
      </c>
      <c r="Q211" t="s">
        <v>59</v>
      </c>
    </row>
    <row r="212" spans="2:17" x14ac:dyDescent="0.3">
      <c r="B212" t="s">
        <v>317</v>
      </c>
      <c r="C212" s="12">
        <v>45658</v>
      </c>
      <c r="D212" t="s">
        <v>109</v>
      </c>
      <c r="E212" t="s">
        <v>110</v>
      </c>
      <c r="F212" t="s">
        <v>92</v>
      </c>
      <c r="G212">
        <v>1</v>
      </c>
      <c r="H212" s="13">
        <v>1495</v>
      </c>
      <c r="I212" s="14">
        <v>0</v>
      </c>
      <c r="J212" s="13">
        <v>0</v>
      </c>
      <c r="K212" s="13">
        <v>1495</v>
      </c>
      <c r="L212" t="s">
        <v>77</v>
      </c>
      <c r="M212" t="s">
        <v>78</v>
      </c>
      <c r="N212" t="s">
        <v>56</v>
      </c>
      <c r="O212" t="s">
        <v>57</v>
      </c>
      <c r="P212" t="s">
        <v>80</v>
      </c>
      <c r="Q212" t="s">
        <v>59</v>
      </c>
    </row>
    <row r="213" spans="2:17" x14ac:dyDescent="0.3">
      <c r="B213" t="s">
        <v>318</v>
      </c>
      <c r="C213" s="12">
        <v>45658</v>
      </c>
      <c r="D213" t="s">
        <v>84</v>
      </c>
      <c r="E213" t="s">
        <v>85</v>
      </c>
      <c r="F213" t="s">
        <v>86</v>
      </c>
      <c r="G213">
        <v>8</v>
      </c>
      <c r="H213" s="13">
        <v>249</v>
      </c>
      <c r="I213" s="14">
        <v>0.1</v>
      </c>
      <c r="J213" s="13">
        <v>199.2</v>
      </c>
      <c r="K213" s="13">
        <v>1792.8</v>
      </c>
      <c r="L213" t="s">
        <v>132</v>
      </c>
      <c r="M213" t="s">
        <v>55</v>
      </c>
      <c r="N213" t="s">
        <v>79</v>
      </c>
      <c r="O213" t="s">
        <v>57</v>
      </c>
      <c r="P213" t="s">
        <v>88</v>
      </c>
      <c r="Q213" t="s">
        <v>59</v>
      </c>
    </row>
    <row r="214" spans="2:17" x14ac:dyDescent="0.3">
      <c r="B214" t="s">
        <v>319</v>
      </c>
      <c r="C214" s="12">
        <v>45658</v>
      </c>
      <c r="D214" t="s">
        <v>74</v>
      </c>
      <c r="E214" t="s">
        <v>75</v>
      </c>
      <c r="F214" t="s">
        <v>76</v>
      </c>
      <c r="G214">
        <v>1</v>
      </c>
      <c r="H214" s="13">
        <v>199</v>
      </c>
      <c r="I214" s="14">
        <v>0.15</v>
      </c>
      <c r="J214" s="13">
        <v>29.85</v>
      </c>
      <c r="K214" s="13">
        <v>169.15</v>
      </c>
      <c r="L214" t="s">
        <v>111</v>
      </c>
      <c r="M214" t="s">
        <v>130</v>
      </c>
      <c r="N214" t="s">
        <v>71</v>
      </c>
      <c r="O214" t="s">
        <v>72</v>
      </c>
      <c r="P214" t="s">
        <v>80</v>
      </c>
      <c r="Q214" t="s">
        <v>59</v>
      </c>
    </row>
    <row r="215" spans="2:17" x14ac:dyDescent="0.3">
      <c r="B215" t="s">
        <v>320</v>
      </c>
      <c r="C215" s="12">
        <v>45659</v>
      </c>
      <c r="D215" t="s">
        <v>120</v>
      </c>
      <c r="E215" t="s">
        <v>121</v>
      </c>
      <c r="F215" t="s">
        <v>86</v>
      </c>
      <c r="G215">
        <v>2</v>
      </c>
      <c r="H215" s="13">
        <v>649</v>
      </c>
      <c r="I215" s="14">
        <v>0</v>
      </c>
      <c r="J215" s="13">
        <v>0</v>
      </c>
      <c r="K215" s="13">
        <v>1298</v>
      </c>
      <c r="L215" t="s">
        <v>69</v>
      </c>
      <c r="M215" t="s">
        <v>107</v>
      </c>
      <c r="N215" t="s">
        <v>71</v>
      </c>
      <c r="O215" t="s">
        <v>66</v>
      </c>
      <c r="P215" t="s">
        <v>88</v>
      </c>
      <c r="Q215" t="s">
        <v>59</v>
      </c>
    </row>
    <row r="216" spans="2:17" x14ac:dyDescent="0.3">
      <c r="B216" t="s">
        <v>321</v>
      </c>
      <c r="C216" s="12">
        <v>45659</v>
      </c>
      <c r="D216" t="s">
        <v>174</v>
      </c>
      <c r="E216" t="s">
        <v>175</v>
      </c>
      <c r="F216" t="s">
        <v>86</v>
      </c>
      <c r="G216">
        <v>9</v>
      </c>
      <c r="H216" s="13">
        <v>349</v>
      </c>
      <c r="I216" s="14">
        <v>0.05</v>
      </c>
      <c r="J216" s="13">
        <v>157.05000000000001</v>
      </c>
      <c r="K216" s="13">
        <v>2983.95</v>
      </c>
      <c r="L216" t="s">
        <v>77</v>
      </c>
      <c r="M216" t="s">
        <v>55</v>
      </c>
      <c r="N216" t="s">
        <v>79</v>
      </c>
      <c r="O216" t="s">
        <v>57</v>
      </c>
      <c r="P216" t="s">
        <v>58</v>
      </c>
      <c r="Q216" t="s">
        <v>59</v>
      </c>
    </row>
    <row r="217" spans="2:17" x14ac:dyDescent="0.3">
      <c r="B217" t="s">
        <v>322</v>
      </c>
      <c r="C217" s="12">
        <v>45659</v>
      </c>
      <c r="D217" t="s">
        <v>171</v>
      </c>
      <c r="E217" t="s">
        <v>172</v>
      </c>
      <c r="F217" t="s">
        <v>99</v>
      </c>
      <c r="G217">
        <v>2</v>
      </c>
      <c r="H217" s="13">
        <v>795</v>
      </c>
      <c r="I217" s="14">
        <v>0</v>
      </c>
      <c r="J217" s="13">
        <v>0</v>
      </c>
      <c r="K217" s="13">
        <v>1590</v>
      </c>
      <c r="L217" t="s">
        <v>82</v>
      </c>
      <c r="M217" t="s">
        <v>78</v>
      </c>
      <c r="N217" t="s">
        <v>65</v>
      </c>
      <c r="O217" t="s">
        <v>87</v>
      </c>
      <c r="P217" t="s">
        <v>101</v>
      </c>
      <c r="Q217" t="s">
        <v>59</v>
      </c>
    </row>
    <row r="218" spans="2:17" x14ac:dyDescent="0.3">
      <c r="B218" t="s">
        <v>323</v>
      </c>
      <c r="C218" s="12">
        <v>45661</v>
      </c>
      <c r="D218" t="s">
        <v>114</v>
      </c>
      <c r="E218" t="s">
        <v>115</v>
      </c>
      <c r="F218" t="s">
        <v>53</v>
      </c>
      <c r="G218">
        <v>6</v>
      </c>
      <c r="H218" s="13">
        <v>599</v>
      </c>
      <c r="I218" s="14">
        <v>0.15</v>
      </c>
      <c r="J218" s="13">
        <v>539.1</v>
      </c>
      <c r="K218" s="13">
        <v>3054.9</v>
      </c>
      <c r="L218" t="s">
        <v>111</v>
      </c>
      <c r="M218" t="s">
        <v>107</v>
      </c>
      <c r="N218" t="s">
        <v>56</v>
      </c>
      <c r="O218" t="s">
        <v>66</v>
      </c>
      <c r="P218" t="s">
        <v>58</v>
      </c>
      <c r="Q218" t="s">
        <v>59</v>
      </c>
    </row>
    <row r="219" spans="2:17" x14ac:dyDescent="0.3">
      <c r="B219" t="s">
        <v>324</v>
      </c>
      <c r="C219" s="12">
        <v>45661</v>
      </c>
      <c r="D219" t="s">
        <v>90</v>
      </c>
      <c r="E219" t="s">
        <v>91</v>
      </c>
      <c r="F219" t="s">
        <v>92</v>
      </c>
      <c r="G219">
        <v>1</v>
      </c>
      <c r="H219" s="13">
        <v>2195</v>
      </c>
      <c r="I219" s="14">
        <v>0</v>
      </c>
      <c r="J219" s="13">
        <v>0</v>
      </c>
      <c r="K219" s="13">
        <v>2195</v>
      </c>
      <c r="L219" t="s">
        <v>54</v>
      </c>
      <c r="M219" t="s">
        <v>130</v>
      </c>
      <c r="N219" t="s">
        <v>71</v>
      </c>
      <c r="O219" t="s">
        <v>66</v>
      </c>
      <c r="P219" t="s">
        <v>88</v>
      </c>
      <c r="Q219" t="s">
        <v>59</v>
      </c>
    </row>
    <row r="220" spans="2:17" x14ac:dyDescent="0.3">
      <c r="B220" t="s">
        <v>325</v>
      </c>
      <c r="C220" s="12">
        <v>45661</v>
      </c>
      <c r="D220" t="s">
        <v>123</v>
      </c>
      <c r="E220" t="s">
        <v>124</v>
      </c>
      <c r="F220" t="s">
        <v>76</v>
      </c>
      <c r="G220">
        <v>2</v>
      </c>
      <c r="H220" s="13">
        <v>895</v>
      </c>
      <c r="I220" s="14">
        <v>0</v>
      </c>
      <c r="J220" s="13">
        <v>0</v>
      </c>
      <c r="K220" s="13">
        <v>1790</v>
      </c>
      <c r="L220" t="s">
        <v>64</v>
      </c>
      <c r="M220" t="s">
        <v>118</v>
      </c>
      <c r="N220" t="s">
        <v>65</v>
      </c>
      <c r="O220" t="s">
        <v>66</v>
      </c>
      <c r="P220" t="s">
        <v>101</v>
      </c>
      <c r="Q220" t="s">
        <v>59</v>
      </c>
    </row>
    <row r="221" spans="2:17" x14ac:dyDescent="0.3">
      <c r="B221" t="s">
        <v>326</v>
      </c>
      <c r="C221" s="12">
        <v>45662</v>
      </c>
      <c r="D221" t="s">
        <v>97</v>
      </c>
      <c r="E221" t="s">
        <v>98</v>
      </c>
      <c r="F221" t="s">
        <v>99</v>
      </c>
      <c r="G221">
        <v>1</v>
      </c>
      <c r="H221" s="13">
        <v>149.5</v>
      </c>
      <c r="I221" s="14">
        <v>0.15</v>
      </c>
      <c r="J221" s="13">
        <v>22.43</v>
      </c>
      <c r="K221" s="13">
        <v>127.08</v>
      </c>
      <c r="L221" t="s">
        <v>69</v>
      </c>
      <c r="M221" t="s">
        <v>107</v>
      </c>
      <c r="N221" t="s">
        <v>71</v>
      </c>
      <c r="O221" t="s">
        <v>57</v>
      </c>
      <c r="P221" t="s">
        <v>101</v>
      </c>
      <c r="Q221" t="s">
        <v>59</v>
      </c>
    </row>
    <row r="222" spans="2:17" x14ac:dyDescent="0.3">
      <c r="B222" t="s">
        <v>327</v>
      </c>
      <c r="C222" s="12">
        <v>45663</v>
      </c>
      <c r="D222" t="s">
        <v>103</v>
      </c>
      <c r="E222" t="s">
        <v>104</v>
      </c>
      <c r="F222" t="s">
        <v>105</v>
      </c>
      <c r="G222">
        <v>1</v>
      </c>
      <c r="H222" s="13">
        <v>3299</v>
      </c>
      <c r="I222" s="14">
        <v>0</v>
      </c>
      <c r="J222" s="13">
        <v>0</v>
      </c>
      <c r="K222" s="13">
        <v>3299</v>
      </c>
      <c r="L222" t="s">
        <v>77</v>
      </c>
      <c r="M222" t="s">
        <v>70</v>
      </c>
      <c r="N222" t="s">
        <v>65</v>
      </c>
      <c r="O222" t="s">
        <v>66</v>
      </c>
      <c r="P222" t="s">
        <v>80</v>
      </c>
      <c r="Q222" t="s">
        <v>59</v>
      </c>
    </row>
    <row r="223" spans="2:17" x14ac:dyDescent="0.3">
      <c r="B223" t="s">
        <v>328</v>
      </c>
      <c r="C223" s="12">
        <v>45663</v>
      </c>
      <c r="D223" t="s">
        <v>74</v>
      </c>
      <c r="E223" t="s">
        <v>75</v>
      </c>
      <c r="F223" t="s">
        <v>76</v>
      </c>
      <c r="G223">
        <v>2</v>
      </c>
      <c r="H223" s="13">
        <v>199</v>
      </c>
      <c r="I223" s="14">
        <v>0</v>
      </c>
      <c r="J223" s="13">
        <v>0</v>
      </c>
      <c r="K223" s="13">
        <v>398</v>
      </c>
      <c r="L223" t="s">
        <v>77</v>
      </c>
      <c r="M223" t="s">
        <v>70</v>
      </c>
      <c r="N223" t="s">
        <v>65</v>
      </c>
      <c r="O223" t="s">
        <v>66</v>
      </c>
      <c r="P223" t="s">
        <v>80</v>
      </c>
      <c r="Q223" t="s">
        <v>59</v>
      </c>
    </row>
    <row r="224" spans="2:17" x14ac:dyDescent="0.3">
      <c r="B224" t="s">
        <v>329</v>
      </c>
      <c r="C224" s="12">
        <v>45665</v>
      </c>
      <c r="D224" t="s">
        <v>127</v>
      </c>
      <c r="E224" t="s">
        <v>128</v>
      </c>
      <c r="F224" t="s">
        <v>99</v>
      </c>
      <c r="G224">
        <v>1</v>
      </c>
      <c r="H224" s="13">
        <v>79</v>
      </c>
      <c r="I224" s="14">
        <v>0</v>
      </c>
      <c r="J224" s="13">
        <v>0</v>
      </c>
      <c r="K224" s="13">
        <v>79</v>
      </c>
      <c r="L224" t="s">
        <v>132</v>
      </c>
      <c r="M224" t="s">
        <v>107</v>
      </c>
      <c r="N224" t="s">
        <v>71</v>
      </c>
      <c r="O224" t="s">
        <v>57</v>
      </c>
      <c r="P224" t="s">
        <v>80</v>
      </c>
      <c r="Q224" t="s">
        <v>59</v>
      </c>
    </row>
    <row r="225" spans="2:17" x14ac:dyDescent="0.3">
      <c r="B225" t="s">
        <v>330</v>
      </c>
      <c r="C225" s="12">
        <v>45665</v>
      </c>
      <c r="D225" t="s">
        <v>127</v>
      </c>
      <c r="E225" t="s">
        <v>128</v>
      </c>
      <c r="F225" t="s">
        <v>99</v>
      </c>
      <c r="G225">
        <v>4</v>
      </c>
      <c r="H225" s="13">
        <v>79</v>
      </c>
      <c r="I225" s="14">
        <v>0.15</v>
      </c>
      <c r="J225" s="13">
        <v>47.4</v>
      </c>
      <c r="K225" s="13">
        <v>268.60000000000002</v>
      </c>
      <c r="L225" t="s">
        <v>34</v>
      </c>
      <c r="M225" t="s">
        <v>100</v>
      </c>
      <c r="N225" t="s">
        <v>56</v>
      </c>
      <c r="O225" t="s">
        <v>66</v>
      </c>
      <c r="P225" t="s">
        <v>80</v>
      </c>
      <c r="Q225" t="s">
        <v>59</v>
      </c>
    </row>
    <row r="226" spans="2:17" x14ac:dyDescent="0.3">
      <c r="B226" t="s">
        <v>331</v>
      </c>
      <c r="C226" s="12">
        <v>45666</v>
      </c>
      <c r="D226" t="s">
        <v>74</v>
      </c>
      <c r="E226" t="s">
        <v>75</v>
      </c>
      <c r="F226" t="s">
        <v>76</v>
      </c>
      <c r="G226">
        <v>1</v>
      </c>
      <c r="H226" s="13">
        <v>199</v>
      </c>
      <c r="I226" s="14">
        <v>0.05</v>
      </c>
      <c r="J226" s="13">
        <v>9.9499999999999993</v>
      </c>
      <c r="K226" s="13">
        <v>189.05</v>
      </c>
      <c r="L226" t="s">
        <v>77</v>
      </c>
      <c r="M226" t="s">
        <v>107</v>
      </c>
      <c r="N226" t="s">
        <v>65</v>
      </c>
      <c r="O226" t="s">
        <v>72</v>
      </c>
      <c r="P226" t="s">
        <v>80</v>
      </c>
      <c r="Q226" t="s">
        <v>59</v>
      </c>
    </row>
    <row r="227" spans="2:17" x14ac:dyDescent="0.3">
      <c r="B227" t="s">
        <v>332</v>
      </c>
      <c r="C227" s="12">
        <v>45666</v>
      </c>
      <c r="D227" t="s">
        <v>103</v>
      </c>
      <c r="E227" t="s">
        <v>104</v>
      </c>
      <c r="F227" t="s">
        <v>105</v>
      </c>
      <c r="G227">
        <v>9</v>
      </c>
      <c r="H227" s="13">
        <v>3299</v>
      </c>
      <c r="I227" s="14">
        <v>0</v>
      </c>
      <c r="J227" s="13">
        <v>0</v>
      </c>
      <c r="K227" s="13">
        <v>29691</v>
      </c>
      <c r="L227" t="s">
        <v>54</v>
      </c>
      <c r="M227" t="s">
        <v>100</v>
      </c>
      <c r="N227" t="s">
        <v>79</v>
      </c>
      <c r="O227" t="s">
        <v>66</v>
      </c>
      <c r="P227" t="s">
        <v>80</v>
      </c>
      <c r="Q227" t="s">
        <v>59</v>
      </c>
    </row>
    <row r="228" spans="2:17" x14ac:dyDescent="0.3">
      <c r="B228" t="s">
        <v>333</v>
      </c>
      <c r="C228" s="12">
        <v>45666</v>
      </c>
      <c r="D228" t="s">
        <v>109</v>
      </c>
      <c r="E228" t="s">
        <v>110</v>
      </c>
      <c r="F228" t="s">
        <v>92</v>
      </c>
      <c r="G228">
        <v>1</v>
      </c>
      <c r="H228" s="13">
        <v>1495</v>
      </c>
      <c r="I228" s="14">
        <v>0.15</v>
      </c>
      <c r="J228" s="13">
        <v>224.25</v>
      </c>
      <c r="K228" s="13">
        <v>1270.75</v>
      </c>
      <c r="L228" t="s">
        <v>69</v>
      </c>
      <c r="M228" t="s">
        <v>100</v>
      </c>
      <c r="N228" t="s">
        <v>65</v>
      </c>
      <c r="O228" t="s">
        <v>87</v>
      </c>
      <c r="P228" t="s">
        <v>80</v>
      </c>
      <c r="Q228" t="s">
        <v>59</v>
      </c>
    </row>
    <row r="229" spans="2:17" x14ac:dyDescent="0.3">
      <c r="B229" t="s">
        <v>334</v>
      </c>
      <c r="C229" s="12">
        <v>45666</v>
      </c>
      <c r="D229" t="s">
        <v>61</v>
      </c>
      <c r="E229" t="s">
        <v>62</v>
      </c>
      <c r="F229" t="s">
        <v>63</v>
      </c>
      <c r="G229">
        <v>2</v>
      </c>
      <c r="H229" s="13">
        <v>399</v>
      </c>
      <c r="I229" s="14">
        <v>0.05</v>
      </c>
      <c r="J229" s="13">
        <v>39.9</v>
      </c>
      <c r="K229" s="13">
        <v>758.1</v>
      </c>
      <c r="L229" t="s">
        <v>34</v>
      </c>
      <c r="M229" t="s">
        <v>78</v>
      </c>
      <c r="N229" t="s">
        <v>79</v>
      </c>
      <c r="O229" t="s">
        <v>87</v>
      </c>
      <c r="P229" t="s">
        <v>67</v>
      </c>
      <c r="Q229" t="s">
        <v>59</v>
      </c>
    </row>
    <row r="230" spans="2:17" x14ac:dyDescent="0.3">
      <c r="B230" t="s">
        <v>335</v>
      </c>
      <c r="C230" s="12">
        <v>45667</v>
      </c>
      <c r="D230" t="s">
        <v>61</v>
      </c>
      <c r="E230" t="s">
        <v>62</v>
      </c>
      <c r="F230" t="s">
        <v>63</v>
      </c>
      <c r="G230">
        <v>1</v>
      </c>
      <c r="H230" s="13">
        <v>399</v>
      </c>
      <c r="I230" s="14">
        <v>0</v>
      </c>
      <c r="J230" s="13">
        <v>0</v>
      </c>
      <c r="K230" s="13">
        <v>399</v>
      </c>
      <c r="L230" t="s">
        <v>64</v>
      </c>
      <c r="M230" t="s">
        <v>55</v>
      </c>
      <c r="N230" t="s">
        <v>65</v>
      </c>
      <c r="O230" t="s">
        <v>66</v>
      </c>
      <c r="P230" t="s">
        <v>67</v>
      </c>
      <c r="Q230" t="s">
        <v>59</v>
      </c>
    </row>
    <row r="231" spans="2:17" x14ac:dyDescent="0.3">
      <c r="B231" t="s">
        <v>336</v>
      </c>
      <c r="C231" s="12">
        <v>45669</v>
      </c>
      <c r="D231" t="s">
        <v>94</v>
      </c>
      <c r="E231" t="s">
        <v>95</v>
      </c>
      <c r="F231" t="s">
        <v>53</v>
      </c>
      <c r="G231">
        <v>1</v>
      </c>
      <c r="H231" s="13">
        <v>2499</v>
      </c>
      <c r="I231" s="14">
        <v>0</v>
      </c>
      <c r="J231" s="13">
        <v>0</v>
      </c>
      <c r="K231" s="13">
        <v>2499</v>
      </c>
      <c r="L231" t="s">
        <v>34</v>
      </c>
      <c r="M231" t="s">
        <v>130</v>
      </c>
      <c r="N231" t="s">
        <v>79</v>
      </c>
      <c r="O231" t="s">
        <v>57</v>
      </c>
      <c r="P231" t="s">
        <v>67</v>
      </c>
      <c r="Q231" t="s">
        <v>59</v>
      </c>
    </row>
    <row r="232" spans="2:17" x14ac:dyDescent="0.3">
      <c r="B232" t="s">
        <v>337</v>
      </c>
      <c r="C232" s="12">
        <v>45669</v>
      </c>
      <c r="D232" t="s">
        <v>94</v>
      </c>
      <c r="E232" t="s">
        <v>95</v>
      </c>
      <c r="F232" t="s">
        <v>53</v>
      </c>
      <c r="G232">
        <v>1</v>
      </c>
      <c r="H232" s="13">
        <v>2499</v>
      </c>
      <c r="I232" s="14">
        <v>0</v>
      </c>
      <c r="J232" s="13">
        <v>0</v>
      </c>
      <c r="K232" s="13">
        <v>2499</v>
      </c>
      <c r="L232" t="s">
        <v>77</v>
      </c>
      <c r="M232" t="s">
        <v>107</v>
      </c>
      <c r="N232" t="s">
        <v>79</v>
      </c>
      <c r="O232" t="s">
        <v>87</v>
      </c>
      <c r="P232" t="s">
        <v>67</v>
      </c>
      <c r="Q232" t="s">
        <v>59</v>
      </c>
    </row>
    <row r="233" spans="2:17" x14ac:dyDescent="0.3">
      <c r="B233" t="s">
        <v>338</v>
      </c>
      <c r="C233" s="12">
        <v>45669</v>
      </c>
      <c r="D233" t="s">
        <v>61</v>
      </c>
      <c r="E233" t="s">
        <v>62</v>
      </c>
      <c r="F233" t="s">
        <v>63</v>
      </c>
      <c r="G233">
        <v>1</v>
      </c>
      <c r="H233" s="13">
        <v>399</v>
      </c>
      <c r="I233" s="14">
        <v>0.1</v>
      </c>
      <c r="J233" s="13">
        <v>39.9</v>
      </c>
      <c r="K233" s="13">
        <v>359.1</v>
      </c>
      <c r="L233" t="s">
        <v>54</v>
      </c>
      <c r="M233" t="s">
        <v>100</v>
      </c>
      <c r="N233" t="s">
        <v>79</v>
      </c>
      <c r="O233" t="s">
        <v>57</v>
      </c>
      <c r="P233" t="s">
        <v>67</v>
      </c>
      <c r="Q233" t="s">
        <v>59</v>
      </c>
    </row>
    <row r="234" spans="2:17" x14ac:dyDescent="0.3">
      <c r="B234" t="s">
        <v>339</v>
      </c>
      <c r="C234" s="12">
        <v>45670</v>
      </c>
      <c r="D234" t="s">
        <v>90</v>
      </c>
      <c r="E234" t="s">
        <v>91</v>
      </c>
      <c r="F234" t="s">
        <v>92</v>
      </c>
      <c r="G234">
        <v>1</v>
      </c>
      <c r="H234" s="13">
        <v>2195</v>
      </c>
      <c r="I234" s="14">
        <v>0</v>
      </c>
      <c r="J234" s="13">
        <v>0</v>
      </c>
      <c r="K234" s="13">
        <v>2195</v>
      </c>
      <c r="L234" t="s">
        <v>69</v>
      </c>
      <c r="M234" t="s">
        <v>130</v>
      </c>
      <c r="N234" t="s">
        <v>71</v>
      </c>
      <c r="O234" t="s">
        <v>66</v>
      </c>
      <c r="P234" t="s">
        <v>88</v>
      </c>
      <c r="Q234" t="s">
        <v>59</v>
      </c>
    </row>
    <row r="235" spans="2:17" x14ac:dyDescent="0.3">
      <c r="B235" t="s">
        <v>340</v>
      </c>
      <c r="C235" s="12">
        <v>45670</v>
      </c>
      <c r="D235" t="s">
        <v>74</v>
      </c>
      <c r="E235" t="s">
        <v>75</v>
      </c>
      <c r="F235" t="s">
        <v>76</v>
      </c>
      <c r="G235">
        <v>2</v>
      </c>
      <c r="H235" s="13">
        <v>199</v>
      </c>
      <c r="I235" s="14">
        <v>0.15</v>
      </c>
      <c r="J235" s="13">
        <v>59.7</v>
      </c>
      <c r="K235" s="13">
        <v>338.3</v>
      </c>
      <c r="L235" t="s">
        <v>64</v>
      </c>
      <c r="M235" t="s">
        <v>78</v>
      </c>
      <c r="N235" t="s">
        <v>65</v>
      </c>
      <c r="O235" t="s">
        <v>72</v>
      </c>
      <c r="P235" t="s">
        <v>80</v>
      </c>
      <c r="Q235" t="s">
        <v>59</v>
      </c>
    </row>
    <row r="236" spans="2:17" x14ac:dyDescent="0.3">
      <c r="B236" t="s">
        <v>341</v>
      </c>
      <c r="C236" s="12">
        <v>45671</v>
      </c>
      <c r="D236" t="s">
        <v>90</v>
      </c>
      <c r="E236" t="s">
        <v>91</v>
      </c>
      <c r="F236" t="s">
        <v>92</v>
      </c>
      <c r="G236">
        <v>4</v>
      </c>
      <c r="H236" s="13">
        <v>2195</v>
      </c>
      <c r="I236" s="14">
        <v>0.05</v>
      </c>
      <c r="J236" s="13">
        <v>439</v>
      </c>
      <c r="K236" s="13">
        <v>8341</v>
      </c>
      <c r="L236" t="s">
        <v>77</v>
      </c>
      <c r="M236" t="s">
        <v>100</v>
      </c>
      <c r="N236" t="s">
        <v>56</v>
      </c>
      <c r="O236" t="s">
        <v>72</v>
      </c>
      <c r="P236" t="s">
        <v>88</v>
      </c>
      <c r="Q236" t="s">
        <v>59</v>
      </c>
    </row>
    <row r="237" spans="2:17" x14ac:dyDescent="0.3">
      <c r="B237" t="s">
        <v>342</v>
      </c>
      <c r="C237" s="12">
        <v>45671</v>
      </c>
      <c r="D237" t="s">
        <v>174</v>
      </c>
      <c r="E237" t="s">
        <v>175</v>
      </c>
      <c r="F237" t="s">
        <v>86</v>
      </c>
      <c r="G237">
        <v>5</v>
      </c>
      <c r="H237" s="13">
        <v>349</v>
      </c>
      <c r="I237" s="14">
        <v>0</v>
      </c>
      <c r="J237" s="13">
        <v>0</v>
      </c>
      <c r="K237" s="13">
        <v>1745</v>
      </c>
      <c r="L237" t="s">
        <v>132</v>
      </c>
      <c r="M237" t="s">
        <v>55</v>
      </c>
      <c r="N237" t="s">
        <v>65</v>
      </c>
      <c r="O237" t="s">
        <v>87</v>
      </c>
      <c r="P237" t="s">
        <v>58</v>
      </c>
      <c r="Q237" t="s">
        <v>59</v>
      </c>
    </row>
    <row r="238" spans="2:17" x14ac:dyDescent="0.3">
      <c r="B238" t="s">
        <v>343</v>
      </c>
      <c r="C238" s="12">
        <v>45671</v>
      </c>
      <c r="D238" t="s">
        <v>90</v>
      </c>
      <c r="E238" t="s">
        <v>91</v>
      </c>
      <c r="F238" t="s">
        <v>92</v>
      </c>
      <c r="G238">
        <v>2</v>
      </c>
      <c r="H238" s="13">
        <v>2195</v>
      </c>
      <c r="I238" s="14">
        <v>0</v>
      </c>
      <c r="J238" s="13">
        <v>0</v>
      </c>
      <c r="K238" s="13">
        <v>4390</v>
      </c>
      <c r="L238" t="s">
        <v>111</v>
      </c>
      <c r="M238" t="s">
        <v>78</v>
      </c>
      <c r="N238" t="s">
        <v>65</v>
      </c>
      <c r="O238" t="s">
        <v>66</v>
      </c>
      <c r="P238" t="s">
        <v>88</v>
      </c>
      <c r="Q238" t="s">
        <v>59</v>
      </c>
    </row>
    <row r="239" spans="2:17" x14ac:dyDescent="0.3">
      <c r="B239" t="s">
        <v>344</v>
      </c>
      <c r="C239" s="12">
        <v>45672</v>
      </c>
      <c r="D239" t="s">
        <v>51</v>
      </c>
      <c r="E239" t="s">
        <v>52</v>
      </c>
      <c r="F239" t="s">
        <v>53</v>
      </c>
      <c r="G239">
        <v>1</v>
      </c>
      <c r="H239" s="13">
        <v>1295</v>
      </c>
      <c r="I239" s="14">
        <v>0</v>
      </c>
      <c r="J239" s="13">
        <v>0</v>
      </c>
      <c r="K239" s="13">
        <v>1295</v>
      </c>
      <c r="L239" t="s">
        <v>132</v>
      </c>
      <c r="M239" t="s">
        <v>107</v>
      </c>
      <c r="N239" t="s">
        <v>65</v>
      </c>
      <c r="O239" t="s">
        <v>57</v>
      </c>
      <c r="P239" t="s">
        <v>58</v>
      </c>
      <c r="Q239" t="s">
        <v>59</v>
      </c>
    </row>
    <row r="240" spans="2:17" x14ac:dyDescent="0.3">
      <c r="B240" t="s">
        <v>345</v>
      </c>
      <c r="C240" s="12">
        <v>45672</v>
      </c>
      <c r="D240" t="s">
        <v>84</v>
      </c>
      <c r="E240" t="s">
        <v>85</v>
      </c>
      <c r="F240" t="s">
        <v>86</v>
      </c>
      <c r="G240">
        <v>2</v>
      </c>
      <c r="H240" s="13">
        <v>249</v>
      </c>
      <c r="I240" s="14">
        <v>0</v>
      </c>
      <c r="J240" s="13">
        <v>0</v>
      </c>
      <c r="K240" s="13">
        <v>498</v>
      </c>
      <c r="L240" t="s">
        <v>69</v>
      </c>
      <c r="M240" t="s">
        <v>100</v>
      </c>
      <c r="N240" t="s">
        <v>56</v>
      </c>
      <c r="O240" t="s">
        <v>57</v>
      </c>
      <c r="P240" t="s">
        <v>88</v>
      </c>
      <c r="Q240" t="s">
        <v>59</v>
      </c>
    </row>
    <row r="241" spans="2:17" x14ac:dyDescent="0.3">
      <c r="B241" t="s">
        <v>346</v>
      </c>
      <c r="C241" s="12">
        <v>45672</v>
      </c>
      <c r="D241" t="s">
        <v>127</v>
      </c>
      <c r="E241" t="s">
        <v>128</v>
      </c>
      <c r="F241" t="s">
        <v>99</v>
      </c>
      <c r="G241">
        <v>3</v>
      </c>
      <c r="H241" s="13">
        <v>79</v>
      </c>
      <c r="I241" s="14">
        <v>0</v>
      </c>
      <c r="J241" s="13">
        <v>0</v>
      </c>
      <c r="K241" s="13">
        <v>237</v>
      </c>
      <c r="L241" t="s">
        <v>64</v>
      </c>
      <c r="M241" t="s">
        <v>100</v>
      </c>
      <c r="N241" t="s">
        <v>79</v>
      </c>
      <c r="O241" t="s">
        <v>66</v>
      </c>
      <c r="P241" t="s">
        <v>80</v>
      </c>
      <c r="Q241" t="s">
        <v>59</v>
      </c>
    </row>
    <row r="242" spans="2:17" x14ac:dyDescent="0.3">
      <c r="B242" t="s">
        <v>347</v>
      </c>
      <c r="C242" s="12">
        <v>45673</v>
      </c>
      <c r="D242" t="s">
        <v>109</v>
      </c>
      <c r="E242" t="s">
        <v>110</v>
      </c>
      <c r="F242" t="s">
        <v>92</v>
      </c>
      <c r="G242">
        <v>1</v>
      </c>
      <c r="H242" s="13">
        <v>1495</v>
      </c>
      <c r="I242" s="14">
        <v>0</v>
      </c>
      <c r="J242" s="13">
        <v>0</v>
      </c>
      <c r="K242" s="13">
        <v>1495</v>
      </c>
      <c r="L242" t="s">
        <v>77</v>
      </c>
      <c r="M242" t="s">
        <v>130</v>
      </c>
      <c r="N242" t="s">
        <v>79</v>
      </c>
      <c r="O242" t="s">
        <v>57</v>
      </c>
      <c r="P242" t="s">
        <v>80</v>
      </c>
      <c r="Q242" t="s">
        <v>59</v>
      </c>
    </row>
    <row r="243" spans="2:17" x14ac:dyDescent="0.3">
      <c r="B243" t="s">
        <v>348</v>
      </c>
      <c r="C243" s="12">
        <v>45673</v>
      </c>
      <c r="D243" t="s">
        <v>84</v>
      </c>
      <c r="E243" t="s">
        <v>85</v>
      </c>
      <c r="F243" t="s">
        <v>86</v>
      </c>
      <c r="G243">
        <v>4</v>
      </c>
      <c r="H243" s="13">
        <v>249</v>
      </c>
      <c r="I243" s="14">
        <v>0.05</v>
      </c>
      <c r="J243" s="13">
        <v>49.8</v>
      </c>
      <c r="K243" s="13">
        <v>946.2</v>
      </c>
      <c r="L243" t="s">
        <v>69</v>
      </c>
      <c r="M243" t="s">
        <v>107</v>
      </c>
      <c r="N243" t="s">
        <v>56</v>
      </c>
      <c r="O243" t="s">
        <v>66</v>
      </c>
      <c r="P243" t="s">
        <v>88</v>
      </c>
      <c r="Q243" t="s">
        <v>59</v>
      </c>
    </row>
    <row r="244" spans="2:17" x14ac:dyDescent="0.3">
      <c r="B244" t="s">
        <v>349</v>
      </c>
      <c r="C244" s="12">
        <v>45673</v>
      </c>
      <c r="D244" t="s">
        <v>61</v>
      </c>
      <c r="E244" t="s">
        <v>62</v>
      </c>
      <c r="F244" t="s">
        <v>63</v>
      </c>
      <c r="G244">
        <v>5</v>
      </c>
      <c r="H244" s="13">
        <v>399</v>
      </c>
      <c r="I244" s="14">
        <v>0</v>
      </c>
      <c r="J244" s="13">
        <v>0</v>
      </c>
      <c r="K244" s="13">
        <v>1995</v>
      </c>
      <c r="L244" t="s">
        <v>69</v>
      </c>
      <c r="M244" t="s">
        <v>118</v>
      </c>
      <c r="N244" t="s">
        <v>56</v>
      </c>
      <c r="O244" t="s">
        <v>66</v>
      </c>
      <c r="P244" t="s">
        <v>67</v>
      </c>
      <c r="Q244" t="s">
        <v>59</v>
      </c>
    </row>
    <row r="245" spans="2:17" x14ac:dyDescent="0.3">
      <c r="B245" t="s">
        <v>350</v>
      </c>
      <c r="C245" s="12">
        <v>45675</v>
      </c>
      <c r="D245" t="s">
        <v>127</v>
      </c>
      <c r="E245" t="s">
        <v>128</v>
      </c>
      <c r="F245" t="s">
        <v>99</v>
      </c>
      <c r="G245">
        <v>1</v>
      </c>
      <c r="H245" s="13">
        <v>79</v>
      </c>
      <c r="I245" s="14">
        <v>0.05</v>
      </c>
      <c r="J245" s="13">
        <v>3.95</v>
      </c>
      <c r="K245" s="13">
        <v>75.05</v>
      </c>
      <c r="L245" t="s">
        <v>82</v>
      </c>
      <c r="M245" t="s">
        <v>107</v>
      </c>
      <c r="N245" t="s">
        <v>79</v>
      </c>
      <c r="O245" t="s">
        <v>57</v>
      </c>
      <c r="P245" t="s">
        <v>80</v>
      </c>
      <c r="Q245" t="s">
        <v>59</v>
      </c>
    </row>
    <row r="246" spans="2:17" x14ac:dyDescent="0.3">
      <c r="B246" t="s">
        <v>351</v>
      </c>
      <c r="C246" s="12">
        <v>45676</v>
      </c>
      <c r="D246" t="s">
        <v>127</v>
      </c>
      <c r="E246" t="s">
        <v>128</v>
      </c>
      <c r="F246" t="s">
        <v>99</v>
      </c>
      <c r="G246">
        <v>1</v>
      </c>
      <c r="H246" s="13">
        <v>79</v>
      </c>
      <c r="I246" s="14">
        <v>0</v>
      </c>
      <c r="J246" s="13">
        <v>0</v>
      </c>
      <c r="K246" s="13">
        <v>79</v>
      </c>
      <c r="L246" t="s">
        <v>82</v>
      </c>
      <c r="M246" t="s">
        <v>78</v>
      </c>
      <c r="N246" t="s">
        <v>79</v>
      </c>
      <c r="O246" t="s">
        <v>57</v>
      </c>
      <c r="P246" t="s">
        <v>80</v>
      </c>
      <c r="Q246" t="s">
        <v>59</v>
      </c>
    </row>
    <row r="247" spans="2:17" x14ac:dyDescent="0.3">
      <c r="B247" t="s">
        <v>352</v>
      </c>
      <c r="C247" s="12">
        <v>45676</v>
      </c>
      <c r="D247" t="s">
        <v>114</v>
      </c>
      <c r="E247" t="s">
        <v>115</v>
      </c>
      <c r="F247" t="s">
        <v>53</v>
      </c>
      <c r="G247">
        <v>2</v>
      </c>
      <c r="H247" s="13">
        <v>599</v>
      </c>
      <c r="I247" s="14">
        <v>0.05</v>
      </c>
      <c r="J247" s="13">
        <v>59.9</v>
      </c>
      <c r="K247" s="13">
        <v>1138.0999999999999</v>
      </c>
      <c r="L247" t="s">
        <v>69</v>
      </c>
      <c r="M247" t="s">
        <v>118</v>
      </c>
      <c r="N247" t="s">
        <v>71</v>
      </c>
      <c r="O247" t="s">
        <v>87</v>
      </c>
      <c r="P247" t="s">
        <v>58</v>
      </c>
      <c r="Q247" t="s">
        <v>59</v>
      </c>
    </row>
    <row r="248" spans="2:17" x14ac:dyDescent="0.3">
      <c r="B248" t="s">
        <v>353</v>
      </c>
      <c r="C248" s="12">
        <v>45677</v>
      </c>
      <c r="D248" t="s">
        <v>120</v>
      </c>
      <c r="E248" t="s">
        <v>121</v>
      </c>
      <c r="F248" t="s">
        <v>86</v>
      </c>
      <c r="G248">
        <v>5</v>
      </c>
      <c r="H248" s="13">
        <v>649</v>
      </c>
      <c r="I248" s="14">
        <v>0.05</v>
      </c>
      <c r="J248" s="13">
        <v>162.25</v>
      </c>
      <c r="K248" s="13">
        <v>3082.75</v>
      </c>
      <c r="L248" t="s">
        <v>54</v>
      </c>
      <c r="M248" t="s">
        <v>130</v>
      </c>
      <c r="N248" t="s">
        <v>65</v>
      </c>
      <c r="O248" t="s">
        <v>66</v>
      </c>
      <c r="P248" t="s">
        <v>88</v>
      </c>
      <c r="Q248" t="s">
        <v>59</v>
      </c>
    </row>
    <row r="249" spans="2:17" x14ac:dyDescent="0.3">
      <c r="B249" t="s">
        <v>354</v>
      </c>
      <c r="C249" s="12">
        <v>45678</v>
      </c>
      <c r="D249" t="s">
        <v>84</v>
      </c>
      <c r="E249" t="s">
        <v>85</v>
      </c>
      <c r="F249" t="s">
        <v>86</v>
      </c>
      <c r="G249">
        <v>6</v>
      </c>
      <c r="H249" s="13">
        <v>249</v>
      </c>
      <c r="I249" s="14">
        <v>0.1</v>
      </c>
      <c r="J249" s="13">
        <v>149.4</v>
      </c>
      <c r="K249" s="13">
        <v>1344.6</v>
      </c>
      <c r="L249" t="s">
        <v>77</v>
      </c>
      <c r="M249" t="s">
        <v>70</v>
      </c>
      <c r="N249" t="s">
        <v>79</v>
      </c>
      <c r="O249" t="s">
        <v>57</v>
      </c>
      <c r="P249" t="s">
        <v>88</v>
      </c>
      <c r="Q249" t="s">
        <v>59</v>
      </c>
    </row>
    <row r="250" spans="2:17" x14ac:dyDescent="0.3">
      <c r="B250" t="s">
        <v>355</v>
      </c>
      <c r="C250" s="12">
        <v>45680</v>
      </c>
      <c r="D250" t="s">
        <v>90</v>
      </c>
      <c r="E250" t="s">
        <v>91</v>
      </c>
      <c r="F250" t="s">
        <v>92</v>
      </c>
      <c r="G250">
        <v>1</v>
      </c>
      <c r="H250" s="13">
        <v>2195</v>
      </c>
      <c r="I250" s="14">
        <v>0</v>
      </c>
      <c r="J250" s="13">
        <v>0</v>
      </c>
      <c r="K250" s="13">
        <v>2195</v>
      </c>
      <c r="L250" t="s">
        <v>77</v>
      </c>
      <c r="M250" t="s">
        <v>107</v>
      </c>
      <c r="N250" t="s">
        <v>65</v>
      </c>
      <c r="O250" t="s">
        <v>72</v>
      </c>
      <c r="P250" t="s">
        <v>88</v>
      </c>
      <c r="Q250" t="s">
        <v>59</v>
      </c>
    </row>
    <row r="251" spans="2:17" x14ac:dyDescent="0.3">
      <c r="B251" t="s">
        <v>356</v>
      </c>
      <c r="C251" s="12">
        <v>45681</v>
      </c>
      <c r="D251" t="s">
        <v>97</v>
      </c>
      <c r="E251" t="s">
        <v>98</v>
      </c>
      <c r="F251" t="s">
        <v>99</v>
      </c>
      <c r="G251">
        <v>2</v>
      </c>
      <c r="H251" s="13">
        <v>149.5</v>
      </c>
      <c r="I251" s="14">
        <v>0</v>
      </c>
      <c r="J251" s="13">
        <v>0</v>
      </c>
      <c r="K251" s="13">
        <v>299</v>
      </c>
      <c r="L251" t="s">
        <v>132</v>
      </c>
      <c r="M251" t="s">
        <v>70</v>
      </c>
      <c r="N251" t="s">
        <v>71</v>
      </c>
      <c r="O251" t="s">
        <v>57</v>
      </c>
      <c r="P251" t="s">
        <v>101</v>
      </c>
      <c r="Q251" t="s">
        <v>59</v>
      </c>
    </row>
    <row r="252" spans="2:17" x14ac:dyDescent="0.3">
      <c r="B252" t="s">
        <v>357</v>
      </c>
      <c r="C252" s="12">
        <v>45681</v>
      </c>
      <c r="D252" t="s">
        <v>114</v>
      </c>
      <c r="E252" t="s">
        <v>115</v>
      </c>
      <c r="F252" t="s">
        <v>53</v>
      </c>
      <c r="G252">
        <v>2</v>
      </c>
      <c r="H252" s="13">
        <v>599</v>
      </c>
      <c r="I252" s="14">
        <v>0</v>
      </c>
      <c r="J252" s="13">
        <v>0</v>
      </c>
      <c r="K252" s="13">
        <v>1198</v>
      </c>
      <c r="L252" t="s">
        <v>111</v>
      </c>
      <c r="M252" t="s">
        <v>118</v>
      </c>
      <c r="N252" t="s">
        <v>65</v>
      </c>
      <c r="O252" t="s">
        <v>72</v>
      </c>
      <c r="P252" t="s">
        <v>58</v>
      </c>
      <c r="Q252" t="s">
        <v>59</v>
      </c>
    </row>
    <row r="253" spans="2:17" x14ac:dyDescent="0.3">
      <c r="B253" t="s">
        <v>358</v>
      </c>
      <c r="C253" s="12">
        <v>45683</v>
      </c>
      <c r="D253" t="s">
        <v>97</v>
      </c>
      <c r="E253" t="s">
        <v>98</v>
      </c>
      <c r="F253" t="s">
        <v>99</v>
      </c>
      <c r="G253">
        <v>1</v>
      </c>
      <c r="H253" s="13">
        <v>149.5</v>
      </c>
      <c r="I253" s="14">
        <v>0.05</v>
      </c>
      <c r="J253" s="13">
        <v>7.48</v>
      </c>
      <c r="K253" s="13">
        <v>142.03</v>
      </c>
      <c r="L253" t="s">
        <v>77</v>
      </c>
      <c r="M253" t="s">
        <v>100</v>
      </c>
      <c r="N253" t="s">
        <v>79</v>
      </c>
      <c r="O253" t="s">
        <v>72</v>
      </c>
      <c r="P253" t="s">
        <v>101</v>
      </c>
      <c r="Q253" t="s">
        <v>59</v>
      </c>
    </row>
    <row r="254" spans="2:17" x14ac:dyDescent="0.3">
      <c r="B254" t="s">
        <v>359</v>
      </c>
      <c r="C254" s="12">
        <v>45683</v>
      </c>
      <c r="D254" t="s">
        <v>114</v>
      </c>
      <c r="E254" t="s">
        <v>115</v>
      </c>
      <c r="F254" t="s">
        <v>53</v>
      </c>
      <c r="G254">
        <v>2</v>
      </c>
      <c r="H254" s="13">
        <v>599</v>
      </c>
      <c r="I254" s="14">
        <v>0.05</v>
      </c>
      <c r="J254" s="13">
        <v>59.9</v>
      </c>
      <c r="K254" s="13">
        <v>1138.0999999999999</v>
      </c>
      <c r="L254" t="s">
        <v>111</v>
      </c>
      <c r="M254" t="s">
        <v>118</v>
      </c>
      <c r="N254" t="s">
        <v>56</v>
      </c>
      <c r="O254" t="s">
        <v>87</v>
      </c>
      <c r="P254" t="s">
        <v>58</v>
      </c>
      <c r="Q254" t="s">
        <v>59</v>
      </c>
    </row>
    <row r="255" spans="2:17" x14ac:dyDescent="0.3">
      <c r="B255" t="s">
        <v>360</v>
      </c>
      <c r="C255" s="12">
        <v>45683</v>
      </c>
      <c r="D255" t="s">
        <v>103</v>
      </c>
      <c r="E255" t="s">
        <v>104</v>
      </c>
      <c r="F255" t="s">
        <v>105</v>
      </c>
      <c r="G255">
        <v>4</v>
      </c>
      <c r="H255" s="13">
        <v>3299</v>
      </c>
      <c r="I255" s="14">
        <v>0.15</v>
      </c>
      <c r="J255" s="13">
        <v>1979.4</v>
      </c>
      <c r="K255" s="13">
        <v>11216.6</v>
      </c>
      <c r="L255" t="s">
        <v>77</v>
      </c>
      <c r="M255" t="s">
        <v>55</v>
      </c>
      <c r="N255" t="s">
        <v>65</v>
      </c>
      <c r="O255" t="s">
        <v>57</v>
      </c>
      <c r="P255" t="s">
        <v>80</v>
      </c>
      <c r="Q255" t="s">
        <v>59</v>
      </c>
    </row>
    <row r="256" spans="2:17" x14ac:dyDescent="0.3">
      <c r="B256" t="s">
        <v>361</v>
      </c>
      <c r="C256" s="12">
        <v>45684</v>
      </c>
      <c r="D256" t="s">
        <v>94</v>
      </c>
      <c r="E256" t="s">
        <v>95</v>
      </c>
      <c r="F256" t="s">
        <v>53</v>
      </c>
      <c r="G256">
        <v>2</v>
      </c>
      <c r="H256" s="13">
        <v>2499</v>
      </c>
      <c r="I256" s="14">
        <v>0.15</v>
      </c>
      <c r="J256" s="13">
        <v>749.7</v>
      </c>
      <c r="K256" s="13">
        <v>4248.3</v>
      </c>
      <c r="L256" t="s">
        <v>54</v>
      </c>
      <c r="M256" t="s">
        <v>118</v>
      </c>
      <c r="N256" t="s">
        <v>65</v>
      </c>
      <c r="O256" t="s">
        <v>72</v>
      </c>
      <c r="P256" t="s">
        <v>67</v>
      </c>
      <c r="Q256" t="s">
        <v>59</v>
      </c>
    </row>
    <row r="257" spans="2:17" x14ac:dyDescent="0.3">
      <c r="B257" t="s">
        <v>362</v>
      </c>
      <c r="C257" s="12">
        <v>45684</v>
      </c>
      <c r="D257" t="s">
        <v>61</v>
      </c>
      <c r="E257" t="s">
        <v>62</v>
      </c>
      <c r="F257" t="s">
        <v>63</v>
      </c>
      <c r="G257">
        <v>4</v>
      </c>
      <c r="H257" s="13">
        <v>399</v>
      </c>
      <c r="I257" s="14">
        <v>0</v>
      </c>
      <c r="J257" s="13">
        <v>0</v>
      </c>
      <c r="K257" s="13">
        <v>1596</v>
      </c>
      <c r="L257" t="s">
        <v>69</v>
      </c>
      <c r="M257" t="s">
        <v>100</v>
      </c>
      <c r="N257" t="s">
        <v>79</v>
      </c>
      <c r="O257" t="s">
        <v>87</v>
      </c>
      <c r="P257" t="s">
        <v>67</v>
      </c>
      <c r="Q257" t="s">
        <v>59</v>
      </c>
    </row>
    <row r="258" spans="2:17" x14ac:dyDescent="0.3">
      <c r="B258" t="s">
        <v>363</v>
      </c>
      <c r="C258" s="12">
        <v>45686</v>
      </c>
      <c r="D258" t="s">
        <v>94</v>
      </c>
      <c r="E258" t="s">
        <v>95</v>
      </c>
      <c r="F258" t="s">
        <v>53</v>
      </c>
      <c r="G258">
        <v>1</v>
      </c>
      <c r="H258" s="13">
        <v>2499</v>
      </c>
      <c r="I258" s="14">
        <v>0.05</v>
      </c>
      <c r="J258" s="13">
        <v>124.95</v>
      </c>
      <c r="K258" s="13">
        <v>2374.0500000000002</v>
      </c>
      <c r="L258" t="s">
        <v>111</v>
      </c>
      <c r="M258" t="s">
        <v>107</v>
      </c>
      <c r="N258" t="s">
        <v>71</v>
      </c>
      <c r="O258" t="s">
        <v>87</v>
      </c>
      <c r="P258" t="s">
        <v>67</v>
      </c>
      <c r="Q258" t="s">
        <v>59</v>
      </c>
    </row>
    <row r="259" spans="2:17" x14ac:dyDescent="0.3">
      <c r="B259" t="s">
        <v>364</v>
      </c>
      <c r="C259" s="12">
        <v>45686</v>
      </c>
      <c r="D259" t="s">
        <v>109</v>
      </c>
      <c r="E259" t="s">
        <v>110</v>
      </c>
      <c r="F259" t="s">
        <v>92</v>
      </c>
      <c r="G259">
        <v>1</v>
      </c>
      <c r="H259" s="13">
        <v>1495</v>
      </c>
      <c r="I259" s="14">
        <v>0</v>
      </c>
      <c r="J259" s="13">
        <v>0</v>
      </c>
      <c r="K259" s="13">
        <v>1495</v>
      </c>
      <c r="L259" t="s">
        <v>111</v>
      </c>
      <c r="M259" t="s">
        <v>55</v>
      </c>
      <c r="N259" t="s">
        <v>65</v>
      </c>
      <c r="O259" t="s">
        <v>57</v>
      </c>
      <c r="P259" t="s">
        <v>80</v>
      </c>
      <c r="Q259" t="s">
        <v>59</v>
      </c>
    </row>
    <row r="260" spans="2:17" x14ac:dyDescent="0.3">
      <c r="B260" t="s">
        <v>365</v>
      </c>
      <c r="C260" s="12">
        <v>45687</v>
      </c>
      <c r="D260" t="s">
        <v>174</v>
      </c>
      <c r="E260" t="s">
        <v>175</v>
      </c>
      <c r="F260" t="s">
        <v>86</v>
      </c>
      <c r="G260">
        <v>5</v>
      </c>
      <c r="H260" s="13">
        <v>349</v>
      </c>
      <c r="I260" s="14">
        <v>0.05</v>
      </c>
      <c r="J260" s="13">
        <v>87.25</v>
      </c>
      <c r="K260" s="13">
        <v>1657.75</v>
      </c>
      <c r="L260" t="s">
        <v>34</v>
      </c>
      <c r="M260" t="s">
        <v>107</v>
      </c>
      <c r="N260" t="s">
        <v>65</v>
      </c>
      <c r="O260" t="s">
        <v>66</v>
      </c>
      <c r="P260" t="s">
        <v>58</v>
      </c>
      <c r="Q260" t="s">
        <v>59</v>
      </c>
    </row>
    <row r="261" spans="2:17" x14ac:dyDescent="0.3">
      <c r="B261" t="s">
        <v>366</v>
      </c>
      <c r="C261" s="12">
        <v>45687</v>
      </c>
      <c r="D261" t="s">
        <v>103</v>
      </c>
      <c r="E261" t="s">
        <v>104</v>
      </c>
      <c r="F261" t="s">
        <v>105</v>
      </c>
      <c r="G261">
        <v>6</v>
      </c>
      <c r="H261" s="13">
        <v>3299</v>
      </c>
      <c r="I261" s="14">
        <v>0.05</v>
      </c>
      <c r="J261" s="13">
        <v>989.7</v>
      </c>
      <c r="K261" s="13">
        <v>18804.3</v>
      </c>
      <c r="L261" t="s">
        <v>132</v>
      </c>
      <c r="M261" t="s">
        <v>107</v>
      </c>
      <c r="N261" t="s">
        <v>65</v>
      </c>
      <c r="O261" t="s">
        <v>57</v>
      </c>
      <c r="P261" t="s">
        <v>80</v>
      </c>
      <c r="Q261" t="s">
        <v>59</v>
      </c>
    </row>
    <row r="262" spans="2:17" x14ac:dyDescent="0.3">
      <c r="B262" t="s">
        <v>367</v>
      </c>
      <c r="C262" s="12">
        <v>45687</v>
      </c>
      <c r="D262" t="s">
        <v>94</v>
      </c>
      <c r="E262" t="s">
        <v>95</v>
      </c>
      <c r="F262" t="s">
        <v>53</v>
      </c>
      <c r="G262">
        <v>2</v>
      </c>
      <c r="H262" s="13">
        <v>2499</v>
      </c>
      <c r="I262" s="14">
        <v>0</v>
      </c>
      <c r="J262" s="13">
        <v>0</v>
      </c>
      <c r="K262" s="13">
        <v>4998</v>
      </c>
      <c r="L262" t="s">
        <v>54</v>
      </c>
      <c r="M262" t="s">
        <v>78</v>
      </c>
      <c r="N262" t="s">
        <v>56</v>
      </c>
      <c r="O262" t="s">
        <v>57</v>
      </c>
      <c r="P262" t="s">
        <v>67</v>
      </c>
      <c r="Q262" t="s">
        <v>59</v>
      </c>
    </row>
    <row r="263" spans="2:17" x14ac:dyDescent="0.3">
      <c r="B263" t="s">
        <v>368</v>
      </c>
      <c r="C263" s="12">
        <v>45688</v>
      </c>
      <c r="D263" t="s">
        <v>114</v>
      </c>
      <c r="E263" t="s">
        <v>115</v>
      </c>
      <c r="F263" t="s">
        <v>53</v>
      </c>
      <c r="G263">
        <v>1</v>
      </c>
      <c r="H263" s="13">
        <v>599</v>
      </c>
      <c r="I263" s="14">
        <v>0.05</v>
      </c>
      <c r="J263" s="13">
        <v>29.95</v>
      </c>
      <c r="K263" s="13">
        <v>569.04999999999995</v>
      </c>
      <c r="L263" t="s">
        <v>64</v>
      </c>
      <c r="M263" t="s">
        <v>70</v>
      </c>
      <c r="N263" t="s">
        <v>79</v>
      </c>
      <c r="O263" t="s">
        <v>57</v>
      </c>
      <c r="P263" t="s">
        <v>58</v>
      </c>
      <c r="Q263" t="s">
        <v>59</v>
      </c>
    </row>
    <row r="264" spans="2:17" x14ac:dyDescent="0.3">
      <c r="B264" t="s">
        <v>369</v>
      </c>
      <c r="C264" s="12">
        <v>45689</v>
      </c>
      <c r="D264" t="s">
        <v>51</v>
      </c>
      <c r="E264" t="s">
        <v>52</v>
      </c>
      <c r="F264" t="s">
        <v>53</v>
      </c>
      <c r="G264">
        <v>1</v>
      </c>
      <c r="H264" s="13">
        <v>1295</v>
      </c>
      <c r="I264" s="14">
        <v>0.05</v>
      </c>
      <c r="J264" s="13">
        <v>64.75</v>
      </c>
      <c r="K264" s="13">
        <v>1230.25</v>
      </c>
      <c r="L264" t="s">
        <v>82</v>
      </c>
      <c r="M264" t="s">
        <v>130</v>
      </c>
      <c r="N264" t="s">
        <v>56</v>
      </c>
      <c r="O264" t="s">
        <v>87</v>
      </c>
      <c r="P264" t="s">
        <v>58</v>
      </c>
      <c r="Q264" t="s">
        <v>59</v>
      </c>
    </row>
    <row r="265" spans="2:17" x14ac:dyDescent="0.3">
      <c r="B265" t="s">
        <v>370</v>
      </c>
      <c r="C265" s="12">
        <v>45692</v>
      </c>
      <c r="D265" t="s">
        <v>114</v>
      </c>
      <c r="E265" t="s">
        <v>115</v>
      </c>
      <c r="F265" t="s">
        <v>53</v>
      </c>
      <c r="G265">
        <v>3</v>
      </c>
      <c r="H265" s="13">
        <v>599</v>
      </c>
      <c r="I265" s="14">
        <v>0</v>
      </c>
      <c r="J265" s="13">
        <v>0</v>
      </c>
      <c r="K265" s="13">
        <v>1797</v>
      </c>
      <c r="L265" t="s">
        <v>132</v>
      </c>
      <c r="M265" t="s">
        <v>78</v>
      </c>
      <c r="N265" t="s">
        <v>56</v>
      </c>
      <c r="O265" t="s">
        <v>66</v>
      </c>
      <c r="P265" t="s">
        <v>58</v>
      </c>
      <c r="Q265" t="s">
        <v>59</v>
      </c>
    </row>
    <row r="266" spans="2:17" x14ac:dyDescent="0.3">
      <c r="B266" t="s">
        <v>371</v>
      </c>
      <c r="C266" s="12">
        <v>45692</v>
      </c>
      <c r="D266" t="s">
        <v>84</v>
      </c>
      <c r="E266" t="s">
        <v>85</v>
      </c>
      <c r="F266" t="s">
        <v>86</v>
      </c>
      <c r="G266">
        <v>3</v>
      </c>
      <c r="H266" s="13">
        <v>249</v>
      </c>
      <c r="I266" s="14">
        <v>0</v>
      </c>
      <c r="J266" s="13">
        <v>0</v>
      </c>
      <c r="K266" s="13">
        <v>747</v>
      </c>
      <c r="L266" t="s">
        <v>34</v>
      </c>
      <c r="M266" t="s">
        <v>118</v>
      </c>
      <c r="N266" t="s">
        <v>79</v>
      </c>
      <c r="O266" t="s">
        <v>72</v>
      </c>
      <c r="P266" t="s">
        <v>88</v>
      </c>
      <c r="Q266" t="s">
        <v>59</v>
      </c>
    </row>
    <row r="267" spans="2:17" x14ac:dyDescent="0.3">
      <c r="B267" t="s">
        <v>372</v>
      </c>
      <c r="C267" s="12">
        <v>45693</v>
      </c>
      <c r="D267" t="s">
        <v>171</v>
      </c>
      <c r="E267" t="s">
        <v>172</v>
      </c>
      <c r="F267" t="s">
        <v>99</v>
      </c>
      <c r="G267">
        <v>1</v>
      </c>
      <c r="H267" s="13">
        <v>795</v>
      </c>
      <c r="I267" s="14">
        <v>0</v>
      </c>
      <c r="J267" s="13">
        <v>0</v>
      </c>
      <c r="K267" s="13">
        <v>795</v>
      </c>
      <c r="L267" t="s">
        <v>77</v>
      </c>
      <c r="M267" t="s">
        <v>100</v>
      </c>
      <c r="N267" t="s">
        <v>56</v>
      </c>
      <c r="O267" t="s">
        <v>57</v>
      </c>
      <c r="P267" t="s">
        <v>101</v>
      </c>
      <c r="Q267" t="s">
        <v>59</v>
      </c>
    </row>
    <row r="268" spans="2:17" x14ac:dyDescent="0.3">
      <c r="B268" t="s">
        <v>373</v>
      </c>
      <c r="C268" s="12">
        <v>45694</v>
      </c>
      <c r="D268" t="s">
        <v>114</v>
      </c>
      <c r="E268" t="s">
        <v>115</v>
      </c>
      <c r="F268" t="s">
        <v>53</v>
      </c>
      <c r="G268">
        <v>2</v>
      </c>
      <c r="H268" s="13">
        <v>599</v>
      </c>
      <c r="I268" s="14">
        <v>0.05</v>
      </c>
      <c r="J268" s="13">
        <v>59.9</v>
      </c>
      <c r="K268" s="13">
        <v>1138.0999999999999</v>
      </c>
      <c r="L268" t="s">
        <v>82</v>
      </c>
      <c r="M268" t="s">
        <v>70</v>
      </c>
      <c r="N268" t="s">
        <v>65</v>
      </c>
      <c r="O268" t="s">
        <v>66</v>
      </c>
      <c r="P268" t="s">
        <v>58</v>
      </c>
      <c r="Q268" t="s">
        <v>59</v>
      </c>
    </row>
    <row r="269" spans="2:17" x14ac:dyDescent="0.3">
      <c r="B269" t="s">
        <v>374</v>
      </c>
      <c r="C269" s="12">
        <v>45695</v>
      </c>
      <c r="D269" t="s">
        <v>127</v>
      </c>
      <c r="E269" t="s">
        <v>128</v>
      </c>
      <c r="F269" t="s">
        <v>99</v>
      </c>
      <c r="G269">
        <v>1</v>
      </c>
      <c r="H269" s="13">
        <v>79</v>
      </c>
      <c r="I269" s="14">
        <v>0</v>
      </c>
      <c r="J269" s="13">
        <v>0</v>
      </c>
      <c r="K269" s="13">
        <v>79</v>
      </c>
      <c r="L269" t="s">
        <v>64</v>
      </c>
      <c r="M269" t="s">
        <v>130</v>
      </c>
      <c r="N269" t="s">
        <v>65</v>
      </c>
      <c r="O269" t="s">
        <v>87</v>
      </c>
      <c r="P269" t="s">
        <v>80</v>
      </c>
      <c r="Q269" t="s">
        <v>59</v>
      </c>
    </row>
    <row r="270" spans="2:17" x14ac:dyDescent="0.3">
      <c r="B270" t="s">
        <v>375</v>
      </c>
      <c r="C270" s="12">
        <v>45695</v>
      </c>
      <c r="D270" t="s">
        <v>127</v>
      </c>
      <c r="E270" t="s">
        <v>128</v>
      </c>
      <c r="F270" t="s">
        <v>99</v>
      </c>
      <c r="G270">
        <v>1</v>
      </c>
      <c r="H270" s="13">
        <v>79</v>
      </c>
      <c r="I270" s="14">
        <v>0</v>
      </c>
      <c r="J270" s="13">
        <v>0</v>
      </c>
      <c r="K270" s="13">
        <v>79</v>
      </c>
      <c r="L270" t="s">
        <v>132</v>
      </c>
      <c r="M270" t="s">
        <v>78</v>
      </c>
      <c r="N270" t="s">
        <v>71</v>
      </c>
      <c r="O270" t="s">
        <v>87</v>
      </c>
      <c r="P270" t="s">
        <v>80</v>
      </c>
      <c r="Q270" t="s">
        <v>59</v>
      </c>
    </row>
    <row r="271" spans="2:17" x14ac:dyDescent="0.3">
      <c r="B271" t="s">
        <v>376</v>
      </c>
      <c r="C271" s="12">
        <v>45695</v>
      </c>
      <c r="D271" t="s">
        <v>109</v>
      </c>
      <c r="E271" t="s">
        <v>110</v>
      </c>
      <c r="F271" t="s">
        <v>92</v>
      </c>
      <c r="G271">
        <v>5</v>
      </c>
      <c r="H271" s="13">
        <v>1495</v>
      </c>
      <c r="I271" s="14">
        <v>0.1</v>
      </c>
      <c r="J271" s="13">
        <v>747.5</v>
      </c>
      <c r="K271" s="13">
        <v>6727.5</v>
      </c>
      <c r="L271" t="s">
        <v>82</v>
      </c>
      <c r="M271" t="s">
        <v>70</v>
      </c>
      <c r="N271" t="s">
        <v>71</v>
      </c>
      <c r="O271" t="s">
        <v>87</v>
      </c>
      <c r="P271" t="s">
        <v>80</v>
      </c>
      <c r="Q271" t="s">
        <v>59</v>
      </c>
    </row>
    <row r="272" spans="2:17" x14ac:dyDescent="0.3">
      <c r="B272" t="s">
        <v>377</v>
      </c>
      <c r="C272" s="12">
        <v>45695</v>
      </c>
      <c r="D272" t="s">
        <v>84</v>
      </c>
      <c r="E272" t="s">
        <v>85</v>
      </c>
      <c r="F272" t="s">
        <v>86</v>
      </c>
      <c r="G272">
        <v>3</v>
      </c>
      <c r="H272" s="13">
        <v>249</v>
      </c>
      <c r="I272" s="14">
        <v>0</v>
      </c>
      <c r="J272" s="13">
        <v>0</v>
      </c>
      <c r="K272" s="13">
        <v>747</v>
      </c>
      <c r="L272" t="s">
        <v>69</v>
      </c>
      <c r="M272" t="s">
        <v>118</v>
      </c>
      <c r="N272" t="s">
        <v>56</v>
      </c>
      <c r="O272" t="s">
        <v>66</v>
      </c>
      <c r="P272" t="s">
        <v>88</v>
      </c>
      <c r="Q272" t="s">
        <v>59</v>
      </c>
    </row>
    <row r="273" spans="2:17" x14ac:dyDescent="0.3">
      <c r="B273" t="s">
        <v>378</v>
      </c>
      <c r="C273" s="12">
        <v>45696</v>
      </c>
      <c r="D273" t="s">
        <v>84</v>
      </c>
      <c r="E273" t="s">
        <v>85</v>
      </c>
      <c r="F273" t="s">
        <v>86</v>
      </c>
      <c r="G273">
        <v>3</v>
      </c>
      <c r="H273" s="13">
        <v>249</v>
      </c>
      <c r="I273" s="14">
        <v>0.1</v>
      </c>
      <c r="J273" s="13">
        <v>74.7</v>
      </c>
      <c r="K273" s="13">
        <v>672.3</v>
      </c>
      <c r="L273" t="s">
        <v>77</v>
      </c>
      <c r="M273" t="s">
        <v>107</v>
      </c>
      <c r="N273" t="s">
        <v>71</v>
      </c>
      <c r="O273" t="s">
        <v>57</v>
      </c>
      <c r="P273" t="s">
        <v>88</v>
      </c>
      <c r="Q273" t="s">
        <v>59</v>
      </c>
    </row>
    <row r="274" spans="2:17" x14ac:dyDescent="0.3">
      <c r="B274" t="s">
        <v>379</v>
      </c>
      <c r="C274" s="12">
        <v>45697</v>
      </c>
      <c r="D274" t="s">
        <v>171</v>
      </c>
      <c r="E274" t="s">
        <v>172</v>
      </c>
      <c r="F274" t="s">
        <v>99</v>
      </c>
      <c r="G274">
        <v>1</v>
      </c>
      <c r="H274" s="13">
        <v>795</v>
      </c>
      <c r="I274" s="14">
        <v>0.05</v>
      </c>
      <c r="J274" s="13">
        <v>39.75</v>
      </c>
      <c r="K274" s="13">
        <v>755.25</v>
      </c>
      <c r="L274" t="s">
        <v>34</v>
      </c>
      <c r="M274" t="s">
        <v>70</v>
      </c>
      <c r="N274" t="s">
        <v>79</v>
      </c>
      <c r="O274" t="s">
        <v>72</v>
      </c>
      <c r="P274" t="s">
        <v>101</v>
      </c>
      <c r="Q274" t="s">
        <v>59</v>
      </c>
    </row>
    <row r="275" spans="2:17" x14ac:dyDescent="0.3">
      <c r="B275" t="s">
        <v>380</v>
      </c>
      <c r="C275" s="12">
        <v>45698</v>
      </c>
      <c r="D275" t="s">
        <v>61</v>
      </c>
      <c r="E275" t="s">
        <v>62</v>
      </c>
      <c r="F275" t="s">
        <v>63</v>
      </c>
      <c r="G275">
        <v>2</v>
      </c>
      <c r="H275" s="13">
        <v>399</v>
      </c>
      <c r="I275" s="14">
        <v>0</v>
      </c>
      <c r="J275" s="13">
        <v>0</v>
      </c>
      <c r="K275" s="13">
        <v>798</v>
      </c>
      <c r="L275" t="s">
        <v>34</v>
      </c>
      <c r="M275" t="s">
        <v>118</v>
      </c>
      <c r="N275" t="s">
        <v>79</v>
      </c>
      <c r="O275" t="s">
        <v>72</v>
      </c>
      <c r="P275" t="s">
        <v>67</v>
      </c>
      <c r="Q275" t="s">
        <v>59</v>
      </c>
    </row>
    <row r="276" spans="2:17" x14ac:dyDescent="0.3">
      <c r="B276" t="s">
        <v>381</v>
      </c>
      <c r="C276" s="12">
        <v>45699</v>
      </c>
      <c r="D276" t="s">
        <v>171</v>
      </c>
      <c r="E276" t="s">
        <v>172</v>
      </c>
      <c r="F276" t="s">
        <v>99</v>
      </c>
      <c r="G276">
        <v>5</v>
      </c>
      <c r="H276" s="13">
        <v>795</v>
      </c>
      <c r="I276" s="14">
        <v>0.1</v>
      </c>
      <c r="J276" s="13">
        <v>397.5</v>
      </c>
      <c r="K276" s="13">
        <v>3577.5</v>
      </c>
      <c r="L276" t="s">
        <v>69</v>
      </c>
      <c r="M276" t="s">
        <v>107</v>
      </c>
      <c r="N276" t="s">
        <v>56</v>
      </c>
      <c r="O276" t="s">
        <v>57</v>
      </c>
      <c r="P276" t="s">
        <v>101</v>
      </c>
      <c r="Q276" t="s">
        <v>59</v>
      </c>
    </row>
    <row r="277" spans="2:17" x14ac:dyDescent="0.3">
      <c r="B277" t="s">
        <v>382</v>
      </c>
      <c r="C277" s="12">
        <v>45699</v>
      </c>
      <c r="D277" t="s">
        <v>61</v>
      </c>
      <c r="E277" t="s">
        <v>62</v>
      </c>
      <c r="F277" t="s">
        <v>63</v>
      </c>
      <c r="G277">
        <v>6</v>
      </c>
      <c r="H277" s="13">
        <v>399</v>
      </c>
      <c r="I277" s="14">
        <v>0</v>
      </c>
      <c r="J277" s="13">
        <v>0</v>
      </c>
      <c r="K277" s="13">
        <v>2394</v>
      </c>
      <c r="L277" t="s">
        <v>77</v>
      </c>
      <c r="M277" t="s">
        <v>100</v>
      </c>
      <c r="N277" t="s">
        <v>56</v>
      </c>
      <c r="O277" t="s">
        <v>87</v>
      </c>
      <c r="P277" t="s">
        <v>67</v>
      </c>
      <c r="Q277" t="s">
        <v>59</v>
      </c>
    </row>
    <row r="278" spans="2:17" x14ac:dyDescent="0.3">
      <c r="B278" t="s">
        <v>383</v>
      </c>
      <c r="C278" s="12">
        <v>45700</v>
      </c>
      <c r="D278" t="s">
        <v>84</v>
      </c>
      <c r="E278" t="s">
        <v>85</v>
      </c>
      <c r="F278" t="s">
        <v>86</v>
      </c>
      <c r="G278">
        <v>1</v>
      </c>
      <c r="H278" s="13">
        <v>249</v>
      </c>
      <c r="I278" s="14">
        <v>0.05</v>
      </c>
      <c r="J278" s="13">
        <v>12.45</v>
      </c>
      <c r="K278" s="13">
        <v>236.55</v>
      </c>
      <c r="L278" t="s">
        <v>77</v>
      </c>
      <c r="M278" t="s">
        <v>107</v>
      </c>
      <c r="N278" t="s">
        <v>79</v>
      </c>
      <c r="O278" t="s">
        <v>72</v>
      </c>
      <c r="P278" t="s">
        <v>88</v>
      </c>
      <c r="Q278" t="s">
        <v>59</v>
      </c>
    </row>
    <row r="279" spans="2:17" x14ac:dyDescent="0.3">
      <c r="B279" t="s">
        <v>384</v>
      </c>
      <c r="C279" s="12">
        <v>45700</v>
      </c>
      <c r="D279" t="s">
        <v>109</v>
      </c>
      <c r="E279" t="s">
        <v>110</v>
      </c>
      <c r="F279" t="s">
        <v>92</v>
      </c>
      <c r="G279">
        <v>2</v>
      </c>
      <c r="H279" s="13">
        <v>1495</v>
      </c>
      <c r="I279" s="14">
        <v>0</v>
      </c>
      <c r="J279" s="13">
        <v>0</v>
      </c>
      <c r="K279" s="13">
        <v>2990</v>
      </c>
      <c r="L279" t="s">
        <v>77</v>
      </c>
      <c r="M279" t="s">
        <v>107</v>
      </c>
      <c r="N279" t="s">
        <v>71</v>
      </c>
      <c r="O279" t="s">
        <v>57</v>
      </c>
      <c r="P279" t="s">
        <v>80</v>
      </c>
      <c r="Q279" t="s">
        <v>59</v>
      </c>
    </row>
    <row r="280" spans="2:17" x14ac:dyDescent="0.3">
      <c r="B280" t="s">
        <v>385</v>
      </c>
      <c r="C280" s="12">
        <v>45701</v>
      </c>
      <c r="D280" t="s">
        <v>61</v>
      </c>
      <c r="E280" t="s">
        <v>62</v>
      </c>
      <c r="F280" t="s">
        <v>63</v>
      </c>
      <c r="G280">
        <v>1</v>
      </c>
      <c r="H280" s="13">
        <v>399</v>
      </c>
      <c r="I280" s="14">
        <v>0.15</v>
      </c>
      <c r="J280" s="13">
        <v>59.85</v>
      </c>
      <c r="K280" s="13">
        <v>339.15</v>
      </c>
      <c r="L280" t="s">
        <v>111</v>
      </c>
      <c r="M280" t="s">
        <v>130</v>
      </c>
      <c r="N280" t="s">
        <v>65</v>
      </c>
      <c r="O280" t="s">
        <v>57</v>
      </c>
      <c r="P280" t="s">
        <v>67</v>
      </c>
      <c r="Q280" t="s">
        <v>59</v>
      </c>
    </row>
    <row r="281" spans="2:17" x14ac:dyDescent="0.3">
      <c r="B281" t="s">
        <v>386</v>
      </c>
      <c r="C281" s="12">
        <v>45701</v>
      </c>
      <c r="D281" t="s">
        <v>61</v>
      </c>
      <c r="E281" t="s">
        <v>62</v>
      </c>
      <c r="F281" t="s">
        <v>63</v>
      </c>
      <c r="G281">
        <v>4</v>
      </c>
      <c r="H281" s="13">
        <v>399</v>
      </c>
      <c r="I281" s="14">
        <v>0.05</v>
      </c>
      <c r="J281" s="13">
        <v>79.8</v>
      </c>
      <c r="K281" s="13">
        <v>1516.2</v>
      </c>
      <c r="L281" t="s">
        <v>64</v>
      </c>
      <c r="M281" t="s">
        <v>70</v>
      </c>
      <c r="N281" t="s">
        <v>65</v>
      </c>
      <c r="O281" t="s">
        <v>66</v>
      </c>
      <c r="P281" t="s">
        <v>67</v>
      </c>
      <c r="Q281" t="s">
        <v>59</v>
      </c>
    </row>
    <row r="282" spans="2:17" x14ac:dyDescent="0.3">
      <c r="B282" t="s">
        <v>387</v>
      </c>
      <c r="C282" s="12">
        <v>45701</v>
      </c>
      <c r="D282" t="s">
        <v>97</v>
      </c>
      <c r="E282" t="s">
        <v>98</v>
      </c>
      <c r="F282" t="s">
        <v>99</v>
      </c>
      <c r="G282">
        <v>1</v>
      </c>
      <c r="H282" s="13">
        <v>149.5</v>
      </c>
      <c r="I282" s="14">
        <v>0.05</v>
      </c>
      <c r="J282" s="13">
        <v>7.48</v>
      </c>
      <c r="K282" s="13">
        <v>142.03</v>
      </c>
      <c r="L282" t="s">
        <v>69</v>
      </c>
      <c r="M282" t="s">
        <v>100</v>
      </c>
      <c r="N282" t="s">
        <v>65</v>
      </c>
      <c r="O282" t="s">
        <v>66</v>
      </c>
      <c r="P282" t="s">
        <v>101</v>
      </c>
      <c r="Q282" t="s">
        <v>59</v>
      </c>
    </row>
    <row r="283" spans="2:17" x14ac:dyDescent="0.3">
      <c r="B283" t="s">
        <v>388</v>
      </c>
      <c r="C283" s="12">
        <v>45701</v>
      </c>
      <c r="D283" t="s">
        <v>127</v>
      </c>
      <c r="E283" t="s">
        <v>128</v>
      </c>
      <c r="F283" t="s">
        <v>99</v>
      </c>
      <c r="G283">
        <v>2</v>
      </c>
      <c r="H283" s="13">
        <v>79</v>
      </c>
      <c r="I283" s="14">
        <v>0</v>
      </c>
      <c r="J283" s="13">
        <v>0</v>
      </c>
      <c r="K283" s="13">
        <v>158</v>
      </c>
      <c r="L283" t="s">
        <v>34</v>
      </c>
      <c r="M283" t="s">
        <v>100</v>
      </c>
      <c r="N283" t="s">
        <v>65</v>
      </c>
      <c r="O283" t="s">
        <v>57</v>
      </c>
      <c r="P283" t="s">
        <v>80</v>
      </c>
      <c r="Q283" t="s">
        <v>59</v>
      </c>
    </row>
    <row r="284" spans="2:17" x14ac:dyDescent="0.3">
      <c r="B284" t="s">
        <v>389</v>
      </c>
      <c r="C284" s="12">
        <v>45702</v>
      </c>
      <c r="D284" t="s">
        <v>84</v>
      </c>
      <c r="E284" t="s">
        <v>85</v>
      </c>
      <c r="F284" t="s">
        <v>86</v>
      </c>
      <c r="G284">
        <v>3</v>
      </c>
      <c r="H284" s="13">
        <v>249</v>
      </c>
      <c r="I284" s="14">
        <v>0.05</v>
      </c>
      <c r="J284" s="13">
        <v>37.35</v>
      </c>
      <c r="K284" s="13">
        <v>709.65</v>
      </c>
      <c r="L284" t="s">
        <v>77</v>
      </c>
      <c r="M284" t="s">
        <v>100</v>
      </c>
      <c r="N284" t="s">
        <v>65</v>
      </c>
      <c r="O284" t="s">
        <v>66</v>
      </c>
      <c r="P284" t="s">
        <v>88</v>
      </c>
      <c r="Q284" t="s">
        <v>59</v>
      </c>
    </row>
    <row r="285" spans="2:17" x14ac:dyDescent="0.3">
      <c r="B285" t="s">
        <v>390</v>
      </c>
      <c r="C285" s="12">
        <v>45703</v>
      </c>
      <c r="D285" t="s">
        <v>127</v>
      </c>
      <c r="E285" t="s">
        <v>128</v>
      </c>
      <c r="F285" t="s">
        <v>99</v>
      </c>
      <c r="G285">
        <v>2</v>
      </c>
      <c r="H285" s="13">
        <v>79</v>
      </c>
      <c r="I285" s="14">
        <v>0.05</v>
      </c>
      <c r="J285" s="13">
        <v>7.9</v>
      </c>
      <c r="K285" s="13">
        <v>150.1</v>
      </c>
      <c r="L285" t="s">
        <v>64</v>
      </c>
      <c r="M285" t="s">
        <v>107</v>
      </c>
      <c r="N285" t="s">
        <v>65</v>
      </c>
      <c r="O285" t="s">
        <v>57</v>
      </c>
      <c r="P285" t="s">
        <v>80</v>
      </c>
      <c r="Q285" t="s">
        <v>391</v>
      </c>
    </row>
    <row r="286" spans="2:17" x14ac:dyDescent="0.3">
      <c r="B286" t="s">
        <v>392</v>
      </c>
      <c r="C286" s="12">
        <v>45703</v>
      </c>
      <c r="D286" t="s">
        <v>51</v>
      </c>
      <c r="E286" t="s">
        <v>52</v>
      </c>
      <c r="F286" t="s">
        <v>53</v>
      </c>
      <c r="G286">
        <v>1</v>
      </c>
      <c r="H286" s="13">
        <v>1295</v>
      </c>
      <c r="I286" s="14">
        <v>0.15</v>
      </c>
      <c r="J286" s="13">
        <v>194.25</v>
      </c>
      <c r="K286" s="13">
        <v>1100.75</v>
      </c>
      <c r="L286" t="s">
        <v>54</v>
      </c>
      <c r="M286" t="s">
        <v>78</v>
      </c>
      <c r="N286" t="s">
        <v>56</v>
      </c>
      <c r="O286" t="s">
        <v>87</v>
      </c>
      <c r="P286" t="s">
        <v>58</v>
      </c>
      <c r="Q286" t="s">
        <v>391</v>
      </c>
    </row>
    <row r="287" spans="2:17" x14ac:dyDescent="0.3">
      <c r="B287" t="s">
        <v>393</v>
      </c>
      <c r="C287" s="12">
        <v>45704</v>
      </c>
      <c r="D287" t="s">
        <v>97</v>
      </c>
      <c r="E287" t="s">
        <v>98</v>
      </c>
      <c r="F287" t="s">
        <v>99</v>
      </c>
      <c r="G287">
        <v>1</v>
      </c>
      <c r="H287" s="13">
        <v>149.5</v>
      </c>
      <c r="I287" s="14">
        <v>0.15</v>
      </c>
      <c r="J287" s="13">
        <v>22.43</v>
      </c>
      <c r="K287" s="13">
        <v>127.08</v>
      </c>
      <c r="L287" t="s">
        <v>111</v>
      </c>
      <c r="M287" t="s">
        <v>107</v>
      </c>
      <c r="N287" t="s">
        <v>65</v>
      </c>
      <c r="O287" t="s">
        <v>57</v>
      </c>
      <c r="P287" t="s">
        <v>101</v>
      </c>
      <c r="Q287" t="s">
        <v>391</v>
      </c>
    </row>
    <row r="288" spans="2:17" x14ac:dyDescent="0.3">
      <c r="B288" t="s">
        <v>394</v>
      </c>
      <c r="C288" s="12">
        <v>45705</v>
      </c>
      <c r="D288" t="s">
        <v>120</v>
      </c>
      <c r="E288" t="s">
        <v>121</v>
      </c>
      <c r="F288" t="s">
        <v>86</v>
      </c>
      <c r="G288">
        <v>3</v>
      </c>
      <c r="H288" s="13">
        <v>649</v>
      </c>
      <c r="I288" s="14">
        <v>0.05</v>
      </c>
      <c r="J288" s="13">
        <v>97.35</v>
      </c>
      <c r="K288" s="13">
        <v>1849.65</v>
      </c>
      <c r="L288" t="s">
        <v>54</v>
      </c>
      <c r="M288" t="s">
        <v>107</v>
      </c>
      <c r="N288" t="s">
        <v>56</v>
      </c>
      <c r="O288" t="s">
        <v>87</v>
      </c>
      <c r="P288" t="s">
        <v>88</v>
      </c>
      <c r="Q288" t="s">
        <v>391</v>
      </c>
    </row>
    <row r="289" spans="2:17" x14ac:dyDescent="0.3">
      <c r="B289" t="s">
        <v>395</v>
      </c>
      <c r="C289" s="12">
        <v>45707</v>
      </c>
      <c r="D289" t="s">
        <v>127</v>
      </c>
      <c r="E289" t="s">
        <v>128</v>
      </c>
      <c r="F289" t="s">
        <v>99</v>
      </c>
      <c r="G289">
        <v>6</v>
      </c>
      <c r="H289" s="13">
        <v>79</v>
      </c>
      <c r="I289" s="14">
        <v>0</v>
      </c>
      <c r="J289" s="13">
        <v>0</v>
      </c>
      <c r="K289" s="13">
        <v>474</v>
      </c>
      <c r="L289" t="s">
        <v>34</v>
      </c>
      <c r="M289" t="s">
        <v>130</v>
      </c>
      <c r="N289" t="s">
        <v>56</v>
      </c>
      <c r="O289" t="s">
        <v>72</v>
      </c>
      <c r="P289" t="s">
        <v>80</v>
      </c>
      <c r="Q289" t="s">
        <v>391</v>
      </c>
    </row>
    <row r="290" spans="2:17" x14ac:dyDescent="0.3">
      <c r="B290" t="s">
        <v>396</v>
      </c>
      <c r="C290" s="12">
        <v>45707</v>
      </c>
      <c r="D290" t="s">
        <v>103</v>
      </c>
      <c r="E290" t="s">
        <v>104</v>
      </c>
      <c r="F290" t="s">
        <v>105</v>
      </c>
      <c r="G290">
        <v>2</v>
      </c>
      <c r="H290" s="13">
        <v>3299</v>
      </c>
      <c r="I290" s="14">
        <v>0.15</v>
      </c>
      <c r="J290" s="13">
        <v>989.7</v>
      </c>
      <c r="K290" s="13">
        <v>5608.3</v>
      </c>
      <c r="L290" t="s">
        <v>64</v>
      </c>
      <c r="M290" t="s">
        <v>107</v>
      </c>
      <c r="N290" t="s">
        <v>65</v>
      </c>
      <c r="O290" t="s">
        <v>72</v>
      </c>
      <c r="P290" t="s">
        <v>80</v>
      </c>
      <c r="Q290" t="s">
        <v>391</v>
      </c>
    </row>
    <row r="291" spans="2:17" x14ac:dyDescent="0.3">
      <c r="B291" t="s">
        <v>397</v>
      </c>
      <c r="C291" s="12">
        <v>45707</v>
      </c>
      <c r="D291" t="s">
        <v>97</v>
      </c>
      <c r="E291" t="s">
        <v>98</v>
      </c>
      <c r="F291" t="s">
        <v>99</v>
      </c>
      <c r="G291">
        <v>3</v>
      </c>
      <c r="H291" s="13">
        <v>149.5</v>
      </c>
      <c r="I291" s="14">
        <v>0.15</v>
      </c>
      <c r="J291" s="13">
        <v>67.27</v>
      </c>
      <c r="K291" s="13">
        <v>381.23</v>
      </c>
      <c r="L291" t="s">
        <v>54</v>
      </c>
      <c r="M291" t="s">
        <v>70</v>
      </c>
      <c r="N291" t="s">
        <v>71</v>
      </c>
      <c r="O291" t="s">
        <v>72</v>
      </c>
      <c r="P291" t="s">
        <v>101</v>
      </c>
      <c r="Q291" t="s">
        <v>391</v>
      </c>
    </row>
    <row r="292" spans="2:17" x14ac:dyDescent="0.3">
      <c r="B292" t="s">
        <v>398</v>
      </c>
      <c r="C292" s="12">
        <v>45708</v>
      </c>
      <c r="D292" t="s">
        <v>97</v>
      </c>
      <c r="E292" t="s">
        <v>98</v>
      </c>
      <c r="F292" t="s">
        <v>99</v>
      </c>
      <c r="G292">
        <v>5</v>
      </c>
      <c r="H292" s="13">
        <v>149.5</v>
      </c>
      <c r="I292" s="14">
        <v>0</v>
      </c>
      <c r="J292" s="13">
        <v>0</v>
      </c>
      <c r="K292" s="13">
        <v>747.5</v>
      </c>
      <c r="L292" t="s">
        <v>82</v>
      </c>
      <c r="M292" t="s">
        <v>70</v>
      </c>
      <c r="N292" t="s">
        <v>56</v>
      </c>
      <c r="O292" t="s">
        <v>87</v>
      </c>
      <c r="P292" t="s">
        <v>101</v>
      </c>
      <c r="Q292" t="s">
        <v>391</v>
      </c>
    </row>
    <row r="293" spans="2:17" x14ac:dyDescent="0.3">
      <c r="B293" t="s">
        <v>399</v>
      </c>
      <c r="C293" s="12">
        <v>45709</v>
      </c>
      <c r="D293" t="s">
        <v>103</v>
      </c>
      <c r="E293" t="s">
        <v>104</v>
      </c>
      <c r="F293" t="s">
        <v>105</v>
      </c>
      <c r="G293">
        <v>1</v>
      </c>
      <c r="H293" s="13">
        <v>3299</v>
      </c>
      <c r="I293" s="14">
        <v>0.1</v>
      </c>
      <c r="J293" s="13">
        <v>329.9</v>
      </c>
      <c r="K293" s="13">
        <v>2969.1</v>
      </c>
      <c r="L293" t="s">
        <v>69</v>
      </c>
      <c r="M293" t="s">
        <v>70</v>
      </c>
      <c r="N293" t="s">
        <v>56</v>
      </c>
      <c r="O293" t="s">
        <v>57</v>
      </c>
      <c r="P293" t="s">
        <v>80</v>
      </c>
      <c r="Q293" t="s">
        <v>391</v>
      </c>
    </row>
    <row r="294" spans="2:17" x14ac:dyDescent="0.3">
      <c r="B294" t="s">
        <v>400</v>
      </c>
      <c r="C294" s="12">
        <v>45709</v>
      </c>
      <c r="D294" t="s">
        <v>127</v>
      </c>
      <c r="E294" t="s">
        <v>128</v>
      </c>
      <c r="F294" t="s">
        <v>99</v>
      </c>
      <c r="G294">
        <v>10</v>
      </c>
      <c r="H294" s="13">
        <v>79</v>
      </c>
      <c r="I294" s="14">
        <v>0</v>
      </c>
      <c r="J294" s="13">
        <v>0</v>
      </c>
      <c r="K294" s="13">
        <v>790</v>
      </c>
      <c r="L294" t="s">
        <v>54</v>
      </c>
      <c r="M294" t="s">
        <v>107</v>
      </c>
      <c r="N294" t="s">
        <v>79</v>
      </c>
      <c r="O294" t="s">
        <v>66</v>
      </c>
      <c r="P294" t="s">
        <v>80</v>
      </c>
      <c r="Q294" t="s">
        <v>391</v>
      </c>
    </row>
    <row r="295" spans="2:17" x14ac:dyDescent="0.3">
      <c r="B295" t="s">
        <v>401</v>
      </c>
      <c r="C295" s="12">
        <v>45710</v>
      </c>
      <c r="D295" t="s">
        <v>109</v>
      </c>
      <c r="E295" t="s">
        <v>110</v>
      </c>
      <c r="F295" t="s">
        <v>92</v>
      </c>
      <c r="G295">
        <v>1</v>
      </c>
      <c r="H295" s="13">
        <v>1495</v>
      </c>
      <c r="I295" s="14">
        <v>0</v>
      </c>
      <c r="J295" s="13">
        <v>0</v>
      </c>
      <c r="K295" s="13">
        <v>1495</v>
      </c>
      <c r="L295" t="s">
        <v>64</v>
      </c>
      <c r="M295" t="s">
        <v>130</v>
      </c>
      <c r="N295" t="s">
        <v>79</v>
      </c>
      <c r="O295" t="s">
        <v>57</v>
      </c>
      <c r="P295" t="s">
        <v>80</v>
      </c>
      <c r="Q295" t="s">
        <v>402</v>
      </c>
    </row>
    <row r="296" spans="2:17" x14ac:dyDescent="0.3">
      <c r="B296" t="s">
        <v>403</v>
      </c>
      <c r="C296" s="12">
        <v>45711</v>
      </c>
      <c r="D296" t="s">
        <v>171</v>
      </c>
      <c r="E296" t="s">
        <v>172</v>
      </c>
      <c r="F296" t="s">
        <v>99</v>
      </c>
      <c r="G296">
        <v>1</v>
      </c>
      <c r="H296" s="13">
        <v>795</v>
      </c>
      <c r="I296" s="14">
        <v>0</v>
      </c>
      <c r="J296" s="13">
        <v>0</v>
      </c>
      <c r="K296" s="13">
        <v>795</v>
      </c>
      <c r="L296" t="s">
        <v>64</v>
      </c>
      <c r="M296" t="s">
        <v>100</v>
      </c>
      <c r="N296" t="s">
        <v>71</v>
      </c>
      <c r="O296" t="s">
        <v>57</v>
      </c>
      <c r="P296" t="s">
        <v>101</v>
      </c>
      <c r="Q296" t="s">
        <v>402</v>
      </c>
    </row>
    <row r="297" spans="2:17" x14ac:dyDescent="0.3">
      <c r="B297" t="s">
        <v>404</v>
      </c>
      <c r="C297" s="12">
        <v>45711</v>
      </c>
      <c r="D297" t="s">
        <v>109</v>
      </c>
      <c r="E297" t="s">
        <v>110</v>
      </c>
      <c r="F297" t="s">
        <v>92</v>
      </c>
      <c r="G297">
        <v>3</v>
      </c>
      <c r="H297" s="13">
        <v>1495</v>
      </c>
      <c r="I297" s="14">
        <v>0</v>
      </c>
      <c r="J297" s="13">
        <v>0</v>
      </c>
      <c r="K297" s="13">
        <v>4485</v>
      </c>
      <c r="L297" t="s">
        <v>111</v>
      </c>
      <c r="M297" t="s">
        <v>118</v>
      </c>
      <c r="N297" t="s">
        <v>71</v>
      </c>
      <c r="O297" t="s">
        <v>66</v>
      </c>
      <c r="P297" t="s">
        <v>80</v>
      </c>
      <c r="Q297" t="s">
        <v>402</v>
      </c>
    </row>
    <row r="298" spans="2:17" x14ac:dyDescent="0.3">
      <c r="B298" t="s">
        <v>405</v>
      </c>
      <c r="C298" s="12">
        <v>45711</v>
      </c>
      <c r="D298" t="s">
        <v>97</v>
      </c>
      <c r="E298" t="s">
        <v>98</v>
      </c>
      <c r="F298" t="s">
        <v>99</v>
      </c>
      <c r="G298">
        <v>1</v>
      </c>
      <c r="H298" s="13">
        <v>149.5</v>
      </c>
      <c r="I298" s="14">
        <v>0</v>
      </c>
      <c r="J298" s="13">
        <v>0</v>
      </c>
      <c r="K298" s="13">
        <v>149.5</v>
      </c>
      <c r="L298" t="s">
        <v>64</v>
      </c>
      <c r="M298" t="s">
        <v>70</v>
      </c>
      <c r="N298" t="s">
        <v>56</v>
      </c>
      <c r="O298" t="s">
        <v>87</v>
      </c>
      <c r="P298" t="s">
        <v>101</v>
      </c>
      <c r="Q298" t="s">
        <v>402</v>
      </c>
    </row>
    <row r="299" spans="2:17" x14ac:dyDescent="0.3">
      <c r="B299" t="s">
        <v>406</v>
      </c>
      <c r="C299" s="12">
        <v>45712</v>
      </c>
      <c r="D299" t="s">
        <v>123</v>
      </c>
      <c r="E299" t="s">
        <v>124</v>
      </c>
      <c r="F299" t="s">
        <v>76</v>
      </c>
      <c r="G299">
        <v>2</v>
      </c>
      <c r="H299" s="13">
        <v>895</v>
      </c>
      <c r="I299" s="14">
        <v>0.05</v>
      </c>
      <c r="J299" s="13">
        <v>89.5</v>
      </c>
      <c r="K299" s="13">
        <v>1700.5</v>
      </c>
      <c r="L299" t="s">
        <v>54</v>
      </c>
      <c r="M299" t="s">
        <v>107</v>
      </c>
      <c r="N299" t="s">
        <v>79</v>
      </c>
      <c r="O299" t="s">
        <v>66</v>
      </c>
      <c r="P299" t="s">
        <v>101</v>
      </c>
      <c r="Q299" t="s">
        <v>402</v>
      </c>
    </row>
    <row r="300" spans="2:17" x14ac:dyDescent="0.3">
      <c r="B300" t="s">
        <v>407</v>
      </c>
      <c r="C300" s="12">
        <v>45712</v>
      </c>
      <c r="D300" t="s">
        <v>120</v>
      </c>
      <c r="E300" t="s">
        <v>121</v>
      </c>
      <c r="F300" t="s">
        <v>86</v>
      </c>
      <c r="G300">
        <v>5</v>
      </c>
      <c r="H300" s="13">
        <v>649</v>
      </c>
      <c r="I300" s="14">
        <v>0.1</v>
      </c>
      <c r="J300" s="13">
        <v>324.5</v>
      </c>
      <c r="K300" s="13">
        <v>2920.5</v>
      </c>
      <c r="L300" t="s">
        <v>69</v>
      </c>
      <c r="M300" t="s">
        <v>100</v>
      </c>
      <c r="N300" t="s">
        <v>56</v>
      </c>
      <c r="O300" t="s">
        <v>66</v>
      </c>
      <c r="P300" t="s">
        <v>88</v>
      </c>
      <c r="Q300" t="s">
        <v>402</v>
      </c>
    </row>
    <row r="301" spans="2:17" x14ac:dyDescent="0.3">
      <c r="B301" t="s">
        <v>408</v>
      </c>
      <c r="C301" s="12">
        <v>45713</v>
      </c>
      <c r="D301" t="s">
        <v>127</v>
      </c>
      <c r="E301" t="s">
        <v>128</v>
      </c>
      <c r="F301" t="s">
        <v>99</v>
      </c>
      <c r="G301">
        <v>5</v>
      </c>
      <c r="H301" s="13">
        <v>79</v>
      </c>
      <c r="I301" s="14">
        <v>0.1</v>
      </c>
      <c r="J301" s="13">
        <v>39.5</v>
      </c>
      <c r="K301" s="13">
        <v>355.5</v>
      </c>
      <c r="L301" t="s">
        <v>54</v>
      </c>
      <c r="M301" t="s">
        <v>130</v>
      </c>
      <c r="N301" t="s">
        <v>79</v>
      </c>
      <c r="O301" t="s">
        <v>57</v>
      </c>
      <c r="P301" t="s">
        <v>80</v>
      </c>
      <c r="Q301" t="s">
        <v>402</v>
      </c>
    </row>
    <row r="302" spans="2:17" x14ac:dyDescent="0.3">
      <c r="B302" t="s">
        <v>409</v>
      </c>
      <c r="C302" s="12">
        <v>45714</v>
      </c>
      <c r="D302" t="s">
        <v>61</v>
      </c>
      <c r="E302" t="s">
        <v>62</v>
      </c>
      <c r="F302" t="s">
        <v>63</v>
      </c>
      <c r="G302">
        <v>3</v>
      </c>
      <c r="H302" s="13">
        <v>399</v>
      </c>
      <c r="I302" s="14">
        <v>0.05</v>
      </c>
      <c r="J302" s="13">
        <v>59.85</v>
      </c>
      <c r="K302" s="13">
        <v>1137.1500000000001</v>
      </c>
      <c r="L302" t="s">
        <v>54</v>
      </c>
      <c r="M302" t="s">
        <v>55</v>
      </c>
      <c r="N302" t="s">
        <v>65</v>
      </c>
      <c r="O302" t="s">
        <v>72</v>
      </c>
      <c r="P302" t="s">
        <v>67</v>
      </c>
      <c r="Q302" t="s">
        <v>402</v>
      </c>
    </row>
    <row r="303" spans="2:17" x14ac:dyDescent="0.3">
      <c r="B303" t="s">
        <v>410</v>
      </c>
      <c r="C303" s="12">
        <v>45715</v>
      </c>
      <c r="D303" t="s">
        <v>61</v>
      </c>
      <c r="E303" t="s">
        <v>62</v>
      </c>
      <c r="F303" t="s">
        <v>63</v>
      </c>
      <c r="G303">
        <v>5</v>
      </c>
      <c r="H303" s="13">
        <v>399</v>
      </c>
      <c r="I303" s="14">
        <v>0.05</v>
      </c>
      <c r="J303" s="13">
        <v>99.75</v>
      </c>
      <c r="K303" s="13">
        <v>1895.25</v>
      </c>
      <c r="L303" t="s">
        <v>82</v>
      </c>
      <c r="M303" t="s">
        <v>107</v>
      </c>
      <c r="N303" t="s">
        <v>56</v>
      </c>
      <c r="O303" t="s">
        <v>66</v>
      </c>
      <c r="P303" t="s">
        <v>67</v>
      </c>
      <c r="Q303" t="s">
        <v>402</v>
      </c>
    </row>
    <row r="304" spans="2:17" x14ac:dyDescent="0.3">
      <c r="B304" t="s">
        <v>411</v>
      </c>
      <c r="C304" s="12">
        <v>45715</v>
      </c>
      <c r="D304" t="s">
        <v>97</v>
      </c>
      <c r="E304" t="s">
        <v>98</v>
      </c>
      <c r="F304" t="s">
        <v>99</v>
      </c>
      <c r="G304">
        <v>1</v>
      </c>
      <c r="H304" s="13">
        <v>149.5</v>
      </c>
      <c r="I304" s="14">
        <v>0</v>
      </c>
      <c r="J304" s="13">
        <v>0</v>
      </c>
      <c r="K304" s="13">
        <v>149.5</v>
      </c>
      <c r="L304" t="s">
        <v>54</v>
      </c>
      <c r="M304" t="s">
        <v>78</v>
      </c>
      <c r="N304" t="s">
        <v>65</v>
      </c>
      <c r="O304" t="s">
        <v>72</v>
      </c>
      <c r="P304" t="s">
        <v>101</v>
      </c>
      <c r="Q304" t="s">
        <v>402</v>
      </c>
    </row>
    <row r="305" spans="2:17" x14ac:dyDescent="0.3">
      <c r="B305" t="s">
        <v>412</v>
      </c>
      <c r="C305" s="12">
        <v>45715</v>
      </c>
      <c r="D305" t="s">
        <v>103</v>
      </c>
      <c r="E305" t="s">
        <v>104</v>
      </c>
      <c r="F305" t="s">
        <v>105</v>
      </c>
      <c r="G305">
        <v>8</v>
      </c>
      <c r="H305" s="13">
        <v>3299</v>
      </c>
      <c r="I305" s="14">
        <v>0</v>
      </c>
      <c r="J305" s="13">
        <v>0</v>
      </c>
      <c r="K305" s="13">
        <v>26392</v>
      </c>
      <c r="L305" t="s">
        <v>132</v>
      </c>
      <c r="M305" t="s">
        <v>70</v>
      </c>
      <c r="N305" t="s">
        <v>65</v>
      </c>
      <c r="O305" t="s">
        <v>57</v>
      </c>
      <c r="P305" t="s">
        <v>80</v>
      </c>
      <c r="Q305" t="s">
        <v>402</v>
      </c>
    </row>
    <row r="306" spans="2:17" x14ac:dyDescent="0.3">
      <c r="B306" t="s">
        <v>413</v>
      </c>
      <c r="C306" s="12">
        <v>45715</v>
      </c>
      <c r="D306" t="s">
        <v>84</v>
      </c>
      <c r="E306" t="s">
        <v>85</v>
      </c>
      <c r="F306" t="s">
        <v>86</v>
      </c>
      <c r="G306">
        <v>2</v>
      </c>
      <c r="H306" s="13">
        <v>249</v>
      </c>
      <c r="I306" s="14">
        <v>0.1</v>
      </c>
      <c r="J306" s="13">
        <v>49.8</v>
      </c>
      <c r="K306" s="13">
        <v>448.2</v>
      </c>
      <c r="L306" t="s">
        <v>77</v>
      </c>
      <c r="M306" t="s">
        <v>118</v>
      </c>
      <c r="N306" t="s">
        <v>65</v>
      </c>
      <c r="O306" t="s">
        <v>57</v>
      </c>
      <c r="P306" t="s">
        <v>88</v>
      </c>
      <c r="Q306" t="s">
        <v>402</v>
      </c>
    </row>
    <row r="307" spans="2:17" x14ac:dyDescent="0.3">
      <c r="B307" t="s">
        <v>414</v>
      </c>
      <c r="C307" s="12">
        <v>45715</v>
      </c>
      <c r="D307" t="s">
        <v>90</v>
      </c>
      <c r="E307" t="s">
        <v>91</v>
      </c>
      <c r="F307" t="s">
        <v>92</v>
      </c>
      <c r="G307">
        <v>4</v>
      </c>
      <c r="H307" s="13">
        <v>2195</v>
      </c>
      <c r="I307" s="14">
        <v>0.05</v>
      </c>
      <c r="J307" s="13">
        <v>439</v>
      </c>
      <c r="K307" s="13">
        <v>8341</v>
      </c>
      <c r="L307" t="s">
        <v>132</v>
      </c>
      <c r="M307" t="s">
        <v>130</v>
      </c>
      <c r="N307" t="s">
        <v>79</v>
      </c>
      <c r="O307" t="s">
        <v>57</v>
      </c>
      <c r="P307" t="s">
        <v>88</v>
      </c>
      <c r="Q307" t="s">
        <v>402</v>
      </c>
    </row>
    <row r="308" spans="2:17" x14ac:dyDescent="0.3">
      <c r="B308" t="s">
        <v>415</v>
      </c>
      <c r="C308" s="12">
        <v>45716</v>
      </c>
      <c r="D308" t="s">
        <v>171</v>
      </c>
      <c r="E308" t="s">
        <v>172</v>
      </c>
      <c r="F308" t="s">
        <v>99</v>
      </c>
      <c r="G308">
        <v>1</v>
      </c>
      <c r="H308" s="13">
        <v>795</v>
      </c>
      <c r="I308" s="14">
        <v>0</v>
      </c>
      <c r="J308" s="13">
        <v>0</v>
      </c>
      <c r="K308" s="13">
        <v>795</v>
      </c>
      <c r="L308" t="s">
        <v>111</v>
      </c>
      <c r="M308" t="s">
        <v>107</v>
      </c>
      <c r="N308" t="s">
        <v>56</v>
      </c>
      <c r="O308" t="s">
        <v>87</v>
      </c>
      <c r="P308" t="s">
        <v>101</v>
      </c>
      <c r="Q308" t="s">
        <v>402</v>
      </c>
    </row>
    <row r="309" spans="2:17" x14ac:dyDescent="0.3">
      <c r="B309" t="s">
        <v>416</v>
      </c>
      <c r="C309" s="12">
        <v>45716</v>
      </c>
      <c r="D309" t="s">
        <v>103</v>
      </c>
      <c r="E309" t="s">
        <v>104</v>
      </c>
      <c r="F309" t="s">
        <v>105</v>
      </c>
      <c r="G309">
        <v>3</v>
      </c>
      <c r="H309" s="13">
        <v>3299</v>
      </c>
      <c r="I309" s="14">
        <v>0.15</v>
      </c>
      <c r="J309" s="13">
        <v>1484.55</v>
      </c>
      <c r="K309" s="13">
        <v>8412.4500000000007</v>
      </c>
      <c r="L309" t="s">
        <v>64</v>
      </c>
      <c r="M309" t="s">
        <v>55</v>
      </c>
      <c r="N309" t="s">
        <v>65</v>
      </c>
      <c r="O309" t="s">
        <v>87</v>
      </c>
      <c r="P309" t="s">
        <v>80</v>
      </c>
      <c r="Q309" t="s">
        <v>402</v>
      </c>
    </row>
  </sheetData>
  <dataValidations count="1">
    <dataValidation type="list" allowBlank="1" showInputMessage="1" showErrorMessage="1" sqref="L4" xr:uid="{5A922943-94DC-4E51-9A1A-DD36BDEDFA06}">
      <formula1>$Z$2:$Z$9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83CBE-C043-4ED9-AD67-73F70A2C284F}">
  <sheetPr>
    <tabColor rgb="FFFF0000"/>
  </sheetPr>
  <dimension ref="B2:AA309"/>
  <sheetViews>
    <sheetView workbookViewId="0">
      <selection activeCell="B1" sqref="B1"/>
    </sheetView>
  </sheetViews>
  <sheetFormatPr defaultRowHeight="14.4" x14ac:dyDescent="0.3"/>
  <cols>
    <col min="1" max="1" width="3" customWidth="1"/>
    <col min="2" max="2" width="15.88671875" customWidth="1"/>
    <col min="3" max="3" width="10.44140625" bestFit="1" customWidth="1"/>
    <col min="4" max="4" width="7.6640625" customWidth="1"/>
    <col min="5" max="5" width="24.33203125" bestFit="1" customWidth="1"/>
    <col min="6" max="6" width="21" bestFit="1" customWidth="1"/>
    <col min="7" max="7" width="7.88671875" customWidth="1"/>
    <col min="8" max="8" width="12.44140625" customWidth="1"/>
    <col min="9" max="9" width="8.88671875" customWidth="1"/>
    <col min="10" max="10" width="15.109375" customWidth="1"/>
    <col min="11" max="11" width="11.109375" bestFit="1" customWidth="1"/>
    <col min="12" max="12" width="16.109375" bestFit="1" customWidth="1"/>
    <col min="13" max="13" width="10.33203125" bestFit="1" customWidth="1"/>
    <col min="14" max="14" width="15.109375" bestFit="1" customWidth="1"/>
    <col min="15" max="15" width="18.33203125" customWidth="1"/>
    <col min="16" max="16" width="20.33203125" bestFit="1" customWidth="1"/>
    <col min="17" max="24" width="16.33203125" customWidth="1"/>
  </cols>
  <sheetData>
    <row r="2" spans="2:27" x14ac:dyDescent="0.3">
      <c r="Z2" t="str" cm="1">
        <f t="array" ref="Z2:Z9">_xlfn.UNIQUE(L10:L309)</f>
        <v>Niklas Holm</v>
      </c>
      <c r="AA2" t="str" cm="1">
        <f t="array" ref="AA2:AA6">_xlfn.UNIQUE(P10:P309)</f>
        <v>TeknikButiken</v>
      </c>
    </row>
    <row r="3" spans="2:27" x14ac:dyDescent="0.3">
      <c r="L3" s="10" t="s">
        <v>33</v>
      </c>
      <c r="P3" s="10"/>
      <c r="Z3" t="str">
        <v>Lina Björk</v>
      </c>
      <c r="AA3" t="str">
        <v>ElektronikExperten</v>
      </c>
    </row>
    <row r="4" spans="2:27" x14ac:dyDescent="0.3">
      <c r="L4" s="18" t="s">
        <v>34</v>
      </c>
      <c r="Z4" t="str">
        <v>Maria Larsson</v>
      </c>
      <c r="AA4" t="str">
        <v>MöbelDirekt AB</v>
      </c>
    </row>
    <row r="5" spans="2:27" x14ac:dyDescent="0.3">
      <c r="Z5" t="str">
        <v>Anders Svensson</v>
      </c>
      <c r="AA5" t="str">
        <v>Kontorsprylar Sverige</v>
      </c>
    </row>
    <row r="6" spans="2:27" x14ac:dyDescent="0.3">
      <c r="Z6" t="str">
        <v>Sofia Ek</v>
      </c>
      <c r="AA6" t="str">
        <v>KontorsPro AB</v>
      </c>
    </row>
    <row r="7" spans="2:27" x14ac:dyDescent="0.3">
      <c r="Z7" t="str">
        <v>Peter Karlsson</v>
      </c>
    </row>
    <row r="8" spans="2:27" x14ac:dyDescent="0.3">
      <c r="Z8" t="str">
        <v>Emma Lindberg</v>
      </c>
    </row>
    <row r="9" spans="2:27" x14ac:dyDescent="0.3">
      <c r="B9" s="10" t="s">
        <v>35</v>
      </c>
      <c r="C9" s="10" t="s">
        <v>36</v>
      </c>
      <c r="D9" s="10" t="s">
        <v>37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42</v>
      </c>
      <c r="J9" s="10" t="s">
        <v>43</v>
      </c>
      <c r="K9" s="10" t="s">
        <v>0</v>
      </c>
      <c r="L9" s="10" t="s">
        <v>44</v>
      </c>
      <c r="M9" s="10" t="s">
        <v>45</v>
      </c>
      <c r="N9" s="10" t="s">
        <v>46</v>
      </c>
      <c r="O9" s="10" t="s">
        <v>47</v>
      </c>
      <c r="P9" s="10" t="s">
        <v>48</v>
      </c>
      <c r="Q9" s="10" t="s">
        <v>49</v>
      </c>
      <c r="R9" s="10"/>
      <c r="S9" s="10"/>
      <c r="T9" s="10"/>
      <c r="U9" s="10"/>
      <c r="V9" s="10"/>
      <c r="W9" s="10"/>
      <c r="X9" s="10"/>
      <c r="Z9" t="str">
        <v>Johan Bergman</v>
      </c>
    </row>
    <row r="10" spans="2:27" x14ac:dyDescent="0.3">
      <c r="B10" t="s">
        <v>50</v>
      </c>
      <c r="C10" s="12">
        <v>45536</v>
      </c>
      <c r="D10" t="s">
        <v>51</v>
      </c>
      <c r="E10" t="s">
        <v>52</v>
      </c>
      <c r="F10" t="s">
        <v>53</v>
      </c>
      <c r="G10">
        <v>1</v>
      </c>
      <c r="H10" s="13">
        <v>1295</v>
      </c>
      <c r="I10" s="14">
        <v>0.1</v>
      </c>
      <c r="J10" s="13">
        <v>129.5</v>
      </c>
      <c r="K10" s="13">
        <v>1165.5</v>
      </c>
      <c r="L10" t="s">
        <v>54</v>
      </c>
      <c r="M10" t="s">
        <v>55</v>
      </c>
      <c r="N10" t="s">
        <v>56</v>
      </c>
      <c r="O10" t="s">
        <v>57</v>
      </c>
      <c r="P10" t="s">
        <v>58</v>
      </c>
      <c r="Q10" t="s">
        <v>59</v>
      </c>
    </row>
    <row r="11" spans="2:27" x14ac:dyDescent="0.3">
      <c r="B11" t="s">
        <v>60</v>
      </c>
      <c r="C11" s="12">
        <v>45536</v>
      </c>
      <c r="D11" t="s">
        <v>61</v>
      </c>
      <c r="E11" t="s">
        <v>62</v>
      </c>
      <c r="F11" t="s">
        <v>63</v>
      </c>
      <c r="G11">
        <v>4</v>
      </c>
      <c r="H11" s="13">
        <v>399</v>
      </c>
      <c r="I11" s="14">
        <v>0.1</v>
      </c>
      <c r="J11" s="13">
        <v>159.6</v>
      </c>
      <c r="K11" s="13">
        <v>1436.4</v>
      </c>
      <c r="L11" t="s">
        <v>64</v>
      </c>
      <c r="M11" t="s">
        <v>55</v>
      </c>
      <c r="N11" t="s">
        <v>65</v>
      </c>
      <c r="O11" t="s">
        <v>66</v>
      </c>
      <c r="P11" t="s">
        <v>67</v>
      </c>
      <c r="Q11" t="s">
        <v>59</v>
      </c>
    </row>
    <row r="12" spans="2:27" x14ac:dyDescent="0.3">
      <c r="B12" t="s">
        <v>68</v>
      </c>
      <c r="C12" s="12">
        <v>45537</v>
      </c>
      <c r="D12" t="s">
        <v>61</v>
      </c>
      <c r="E12" t="s">
        <v>62</v>
      </c>
      <c r="F12" t="s">
        <v>63</v>
      </c>
      <c r="G12">
        <v>2</v>
      </c>
      <c r="H12" s="13">
        <v>399</v>
      </c>
      <c r="I12" s="14">
        <v>0</v>
      </c>
      <c r="J12" s="13">
        <v>0</v>
      </c>
      <c r="K12" s="13">
        <v>798</v>
      </c>
      <c r="L12" t="s">
        <v>69</v>
      </c>
      <c r="M12" t="s">
        <v>70</v>
      </c>
      <c r="N12" t="s">
        <v>71</v>
      </c>
      <c r="O12" t="s">
        <v>72</v>
      </c>
      <c r="P12" t="s">
        <v>67</v>
      </c>
      <c r="Q12" t="s">
        <v>59</v>
      </c>
    </row>
    <row r="13" spans="2:27" x14ac:dyDescent="0.3">
      <c r="B13" t="s">
        <v>73</v>
      </c>
      <c r="C13" s="12">
        <v>45537</v>
      </c>
      <c r="D13" t="s">
        <v>74</v>
      </c>
      <c r="E13" t="s">
        <v>75</v>
      </c>
      <c r="F13" t="s">
        <v>76</v>
      </c>
      <c r="G13">
        <v>2</v>
      </c>
      <c r="H13" s="13">
        <v>199</v>
      </c>
      <c r="I13" s="14">
        <v>0</v>
      </c>
      <c r="J13" s="13">
        <v>0</v>
      </c>
      <c r="K13" s="13">
        <v>398</v>
      </c>
      <c r="L13" t="s">
        <v>77</v>
      </c>
      <c r="M13" t="s">
        <v>78</v>
      </c>
      <c r="N13" t="s">
        <v>79</v>
      </c>
      <c r="O13" t="s">
        <v>57</v>
      </c>
      <c r="P13" t="s">
        <v>80</v>
      </c>
      <c r="Q13" t="s">
        <v>59</v>
      </c>
    </row>
    <row r="14" spans="2:27" x14ac:dyDescent="0.3">
      <c r="B14" t="s">
        <v>81</v>
      </c>
      <c r="C14" s="12">
        <v>45537</v>
      </c>
      <c r="D14" t="s">
        <v>74</v>
      </c>
      <c r="E14" t="s">
        <v>75</v>
      </c>
      <c r="F14" t="s">
        <v>76</v>
      </c>
      <c r="G14">
        <v>1</v>
      </c>
      <c r="H14" s="13">
        <v>199</v>
      </c>
      <c r="I14" s="14">
        <v>0.1</v>
      </c>
      <c r="J14" s="13">
        <v>19.899999999999999</v>
      </c>
      <c r="K14" s="13">
        <v>179.1</v>
      </c>
      <c r="L14" t="s">
        <v>82</v>
      </c>
      <c r="M14" t="s">
        <v>78</v>
      </c>
      <c r="N14" t="s">
        <v>79</v>
      </c>
      <c r="O14" t="s">
        <v>72</v>
      </c>
      <c r="P14" t="s">
        <v>80</v>
      </c>
      <c r="Q14" t="s">
        <v>59</v>
      </c>
    </row>
    <row r="15" spans="2:27" x14ac:dyDescent="0.3">
      <c r="B15" t="s">
        <v>83</v>
      </c>
      <c r="C15" s="12">
        <v>45538</v>
      </c>
      <c r="D15" t="s">
        <v>84</v>
      </c>
      <c r="E15" t="s">
        <v>85</v>
      </c>
      <c r="F15" t="s">
        <v>86</v>
      </c>
      <c r="G15">
        <v>4</v>
      </c>
      <c r="H15" s="13">
        <v>249</v>
      </c>
      <c r="I15" s="14">
        <v>0</v>
      </c>
      <c r="J15" s="13">
        <v>0</v>
      </c>
      <c r="K15" s="13">
        <v>996</v>
      </c>
      <c r="L15" t="s">
        <v>69</v>
      </c>
      <c r="M15" t="s">
        <v>70</v>
      </c>
      <c r="N15" t="s">
        <v>79</v>
      </c>
      <c r="O15" t="s">
        <v>87</v>
      </c>
      <c r="P15" t="s">
        <v>88</v>
      </c>
      <c r="Q15" t="s">
        <v>59</v>
      </c>
    </row>
    <row r="16" spans="2:27" x14ac:dyDescent="0.3">
      <c r="B16" t="s">
        <v>89</v>
      </c>
      <c r="C16" s="12">
        <v>45538</v>
      </c>
      <c r="D16" t="s">
        <v>90</v>
      </c>
      <c r="E16" t="s">
        <v>91</v>
      </c>
      <c r="F16" t="s">
        <v>92</v>
      </c>
      <c r="G16">
        <v>3</v>
      </c>
      <c r="H16" s="13">
        <v>2195</v>
      </c>
      <c r="I16" s="14">
        <v>0.1</v>
      </c>
      <c r="J16" s="13">
        <v>658.5</v>
      </c>
      <c r="K16" s="13">
        <v>5926.5</v>
      </c>
      <c r="L16" t="s">
        <v>34</v>
      </c>
      <c r="M16" t="s">
        <v>55</v>
      </c>
      <c r="N16" t="s">
        <v>56</v>
      </c>
      <c r="O16" t="s">
        <v>57</v>
      </c>
      <c r="P16" t="s">
        <v>88</v>
      </c>
      <c r="Q16" t="s">
        <v>59</v>
      </c>
    </row>
    <row r="17" spans="2:17" x14ac:dyDescent="0.3">
      <c r="B17" t="s">
        <v>93</v>
      </c>
      <c r="C17" s="12">
        <v>45540</v>
      </c>
      <c r="D17" t="s">
        <v>94</v>
      </c>
      <c r="E17" t="s">
        <v>95</v>
      </c>
      <c r="F17" t="s">
        <v>53</v>
      </c>
      <c r="G17">
        <v>2</v>
      </c>
      <c r="H17" s="13">
        <v>2499</v>
      </c>
      <c r="I17" s="14">
        <v>0.05</v>
      </c>
      <c r="J17" s="13">
        <v>249.9</v>
      </c>
      <c r="K17" s="13">
        <v>4748.1000000000004</v>
      </c>
      <c r="L17" t="s">
        <v>69</v>
      </c>
      <c r="M17" t="s">
        <v>70</v>
      </c>
      <c r="N17" t="s">
        <v>65</v>
      </c>
      <c r="O17" t="s">
        <v>72</v>
      </c>
      <c r="P17" t="s">
        <v>67</v>
      </c>
      <c r="Q17" t="s">
        <v>59</v>
      </c>
    </row>
    <row r="18" spans="2:17" x14ac:dyDescent="0.3">
      <c r="B18" t="s">
        <v>96</v>
      </c>
      <c r="C18" s="12">
        <v>45543</v>
      </c>
      <c r="D18" t="s">
        <v>97</v>
      </c>
      <c r="E18" t="s">
        <v>98</v>
      </c>
      <c r="F18" t="s">
        <v>99</v>
      </c>
      <c r="G18">
        <v>5</v>
      </c>
      <c r="H18" s="13">
        <v>149.5</v>
      </c>
      <c r="I18" s="14">
        <v>0</v>
      </c>
      <c r="J18" s="13">
        <v>0</v>
      </c>
      <c r="K18" s="13">
        <v>747.5</v>
      </c>
      <c r="L18" t="s">
        <v>64</v>
      </c>
      <c r="M18" t="s">
        <v>100</v>
      </c>
      <c r="N18" t="s">
        <v>65</v>
      </c>
      <c r="O18" t="s">
        <v>66</v>
      </c>
      <c r="P18" t="s">
        <v>101</v>
      </c>
      <c r="Q18" t="s">
        <v>59</v>
      </c>
    </row>
    <row r="19" spans="2:17" x14ac:dyDescent="0.3">
      <c r="B19" t="s">
        <v>102</v>
      </c>
      <c r="C19" s="12">
        <v>45543</v>
      </c>
      <c r="D19" t="s">
        <v>103</v>
      </c>
      <c r="E19" t="s">
        <v>104</v>
      </c>
      <c r="F19" t="s">
        <v>105</v>
      </c>
      <c r="G19">
        <v>2</v>
      </c>
      <c r="H19" s="13">
        <v>3299</v>
      </c>
      <c r="I19" s="14">
        <v>0</v>
      </c>
      <c r="J19" s="13">
        <v>0</v>
      </c>
      <c r="K19" s="13">
        <v>6598</v>
      </c>
      <c r="L19" t="s">
        <v>69</v>
      </c>
      <c r="M19" t="s">
        <v>78</v>
      </c>
      <c r="N19" t="s">
        <v>71</v>
      </c>
      <c r="O19" t="s">
        <v>72</v>
      </c>
      <c r="P19" t="s">
        <v>80</v>
      </c>
      <c r="Q19" t="s">
        <v>59</v>
      </c>
    </row>
    <row r="20" spans="2:17" x14ac:dyDescent="0.3">
      <c r="B20" t="s">
        <v>106</v>
      </c>
      <c r="C20" s="12">
        <v>45543</v>
      </c>
      <c r="D20" t="s">
        <v>61</v>
      </c>
      <c r="E20" t="s">
        <v>62</v>
      </c>
      <c r="F20" t="s">
        <v>63</v>
      </c>
      <c r="G20">
        <v>2</v>
      </c>
      <c r="H20" s="13">
        <v>399</v>
      </c>
      <c r="I20" s="14">
        <v>0.1</v>
      </c>
      <c r="J20" s="13">
        <v>79.8</v>
      </c>
      <c r="K20" s="13">
        <v>718.2</v>
      </c>
      <c r="L20" t="s">
        <v>64</v>
      </c>
      <c r="M20" t="s">
        <v>107</v>
      </c>
      <c r="N20" t="s">
        <v>65</v>
      </c>
      <c r="O20" t="s">
        <v>72</v>
      </c>
      <c r="P20" t="s">
        <v>67</v>
      </c>
      <c r="Q20" t="s">
        <v>59</v>
      </c>
    </row>
    <row r="21" spans="2:17" x14ac:dyDescent="0.3">
      <c r="B21" t="s">
        <v>108</v>
      </c>
      <c r="C21" s="12">
        <v>45543</v>
      </c>
      <c r="D21" t="s">
        <v>109</v>
      </c>
      <c r="E21" t="s">
        <v>110</v>
      </c>
      <c r="F21" t="s">
        <v>92</v>
      </c>
      <c r="G21">
        <v>2</v>
      </c>
      <c r="H21" s="13">
        <v>1495</v>
      </c>
      <c r="I21" s="14">
        <v>0.1</v>
      </c>
      <c r="J21" s="13">
        <v>299</v>
      </c>
      <c r="K21" s="13">
        <v>2691</v>
      </c>
      <c r="L21" t="s">
        <v>111</v>
      </c>
      <c r="M21" t="s">
        <v>78</v>
      </c>
      <c r="N21" t="s">
        <v>79</v>
      </c>
      <c r="O21" t="s">
        <v>72</v>
      </c>
      <c r="P21" t="s">
        <v>80</v>
      </c>
      <c r="Q21" t="s">
        <v>59</v>
      </c>
    </row>
    <row r="22" spans="2:17" x14ac:dyDescent="0.3">
      <c r="B22" t="s">
        <v>112</v>
      </c>
      <c r="C22" s="12">
        <v>45543</v>
      </c>
      <c r="D22" t="s">
        <v>90</v>
      </c>
      <c r="E22" t="s">
        <v>91</v>
      </c>
      <c r="F22" t="s">
        <v>92</v>
      </c>
      <c r="G22">
        <v>9</v>
      </c>
      <c r="H22" s="13">
        <v>2195</v>
      </c>
      <c r="I22" s="14">
        <v>0.15</v>
      </c>
      <c r="J22" s="13">
        <v>2963.25</v>
      </c>
      <c r="K22" s="13">
        <v>16791.75</v>
      </c>
      <c r="L22" t="s">
        <v>64</v>
      </c>
      <c r="M22" t="s">
        <v>78</v>
      </c>
      <c r="N22" t="s">
        <v>71</v>
      </c>
      <c r="O22" t="s">
        <v>87</v>
      </c>
      <c r="P22" t="s">
        <v>88</v>
      </c>
      <c r="Q22" t="s">
        <v>59</v>
      </c>
    </row>
    <row r="23" spans="2:17" x14ac:dyDescent="0.3">
      <c r="B23" t="s">
        <v>113</v>
      </c>
      <c r="C23" s="12">
        <v>45544</v>
      </c>
      <c r="D23" t="s">
        <v>114</v>
      </c>
      <c r="E23" t="s">
        <v>115</v>
      </c>
      <c r="F23" t="s">
        <v>53</v>
      </c>
      <c r="G23">
        <v>2</v>
      </c>
      <c r="H23" s="13">
        <v>599</v>
      </c>
      <c r="I23" s="14">
        <v>0.1</v>
      </c>
      <c r="J23" s="13">
        <v>119.8</v>
      </c>
      <c r="K23" s="13">
        <v>1078.2</v>
      </c>
      <c r="L23" t="s">
        <v>54</v>
      </c>
      <c r="M23" t="s">
        <v>70</v>
      </c>
      <c r="N23" t="s">
        <v>56</v>
      </c>
      <c r="O23" t="s">
        <v>72</v>
      </c>
      <c r="P23" t="s">
        <v>58</v>
      </c>
      <c r="Q23" t="s">
        <v>59</v>
      </c>
    </row>
    <row r="24" spans="2:17" x14ac:dyDescent="0.3">
      <c r="B24" t="s">
        <v>116</v>
      </c>
      <c r="C24" s="12">
        <v>45545</v>
      </c>
      <c r="D24" t="s">
        <v>103</v>
      </c>
      <c r="E24" t="s">
        <v>104</v>
      </c>
      <c r="F24" t="s">
        <v>105</v>
      </c>
      <c r="G24">
        <v>6</v>
      </c>
      <c r="H24" s="13">
        <v>3299</v>
      </c>
      <c r="I24" s="14">
        <v>0.05</v>
      </c>
      <c r="J24" s="13">
        <v>989.7</v>
      </c>
      <c r="K24" s="13">
        <v>18804.3</v>
      </c>
      <c r="L24" t="s">
        <v>64</v>
      </c>
      <c r="M24" t="s">
        <v>78</v>
      </c>
      <c r="N24" t="s">
        <v>71</v>
      </c>
      <c r="O24" t="s">
        <v>72</v>
      </c>
      <c r="P24" t="s">
        <v>80</v>
      </c>
      <c r="Q24" t="s">
        <v>59</v>
      </c>
    </row>
    <row r="25" spans="2:17" x14ac:dyDescent="0.3">
      <c r="B25" t="s">
        <v>117</v>
      </c>
      <c r="C25" s="12">
        <v>45546</v>
      </c>
      <c r="D25" t="s">
        <v>114</v>
      </c>
      <c r="E25" t="s">
        <v>115</v>
      </c>
      <c r="F25" t="s">
        <v>53</v>
      </c>
      <c r="G25">
        <v>1</v>
      </c>
      <c r="H25" s="13">
        <v>599</v>
      </c>
      <c r="I25" s="14">
        <v>0.05</v>
      </c>
      <c r="J25" s="13">
        <v>29.95</v>
      </c>
      <c r="K25" s="13">
        <v>569.04999999999995</v>
      </c>
      <c r="L25" t="s">
        <v>82</v>
      </c>
      <c r="M25" t="s">
        <v>118</v>
      </c>
      <c r="N25" t="s">
        <v>79</v>
      </c>
      <c r="O25" t="s">
        <v>72</v>
      </c>
      <c r="P25" t="s">
        <v>58</v>
      </c>
      <c r="Q25" t="s">
        <v>59</v>
      </c>
    </row>
    <row r="26" spans="2:17" x14ac:dyDescent="0.3">
      <c r="B26" t="s">
        <v>119</v>
      </c>
      <c r="C26" s="12">
        <v>45546</v>
      </c>
      <c r="D26" t="s">
        <v>120</v>
      </c>
      <c r="E26" t="s">
        <v>121</v>
      </c>
      <c r="F26" t="s">
        <v>86</v>
      </c>
      <c r="G26">
        <v>1</v>
      </c>
      <c r="H26" s="13">
        <v>649</v>
      </c>
      <c r="I26" s="14">
        <v>0</v>
      </c>
      <c r="J26" s="13">
        <v>0</v>
      </c>
      <c r="K26" s="13">
        <v>649</v>
      </c>
      <c r="L26" t="s">
        <v>69</v>
      </c>
      <c r="M26" t="s">
        <v>78</v>
      </c>
      <c r="N26" t="s">
        <v>71</v>
      </c>
      <c r="O26" t="s">
        <v>72</v>
      </c>
      <c r="P26" t="s">
        <v>88</v>
      </c>
      <c r="Q26" t="s">
        <v>59</v>
      </c>
    </row>
    <row r="27" spans="2:17" x14ac:dyDescent="0.3">
      <c r="B27" t="s">
        <v>122</v>
      </c>
      <c r="C27" s="12">
        <v>45546</v>
      </c>
      <c r="D27" t="s">
        <v>123</v>
      </c>
      <c r="E27" t="s">
        <v>124</v>
      </c>
      <c r="F27" t="s">
        <v>76</v>
      </c>
      <c r="G27">
        <v>6</v>
      </c>
      <c r="H27" s="13">
        <v>895</v>
      </c>
      <c r="I27" s="14">
        <v>0.05</v>
      </c>
      <c r="J27" s="13">
        <v>268.5</v>
      </c>
      <c r="K27" s="13">
        <v>5101.5</v>
      </c>
      <c r="L27" t="s">
        <v>77</v>
      </c>
      <c r="M27" t="s">
        <v>118</v>
      </c>
      <c r="N27" t="s">
        <v>71</v>
      </c>
      <c r="O27" t="s">
        <v>66</v>
      </c>
      <c r="P27" t="s">
        <v>101</v>
      </c>
      <c r="Q27" t="s">
        <v>59</v>
      </c>
    </row>
    <row r="28" spans="2:17" x14ac:dyDescent="0.3">
      <c r="B28" t="s">
        <v>125</v>
      </c>
      <c r="C28" s="12">
        <v>45546</v>
      </c>
      <c r="D28" t="s">
        <v>94</v>
      </c>
      <c r="E28" t="s">
        <v>95</v>
      </c>
      <c r="F28" t="s">
        <v>53</v>
      </c>
      <c r="G28">
        <v>2</v>
      </c>
      <c r="H28" s="13">
        <v>2499</v>
      </c>
      <c r="I28" s="14">
        <v>0.05</v>
      </c>
      <c r="J28" s="13">
        <v>249.9</v>
      </c>
      <c r="K28" s="13">
        <v>4748.1000000000004</v>
      </c>
      <c r="L28" t="s">
        <v>64</v>
      </c>
      <c r="M28" t="s">
        <v>78</v>
      </c>
      <c r="N28" t="s">
        <v>79</v>
      </c>
      <c r="O28" t="s">
        <v>57</v>
      </c>
      <c r="P28" t="s">
        <v>67</v>
      </c>
      <c r="Q28" t="s">
        <v>59</v>
      </c>
    </row>
    <row r="29" spans="2:17" x14ac:dyDescent="0.3">
      <c r="B29" t="s">
        <v>126</v>
      </c>
      <c r="C29" s="12">
        <v>45546</v>
      </c>
      <c r="D29" t="s">
        <v>127</v>
      </c>
      <c r="E29" t="s">
        <v>128</v>
      </c>
      <c r="F29" t="s">
        <v>99</v>
      </c>
      <c r="G29">
        <v>2</v>
      </c>
      <c r="H29" s="13">
        <v>79</v>
      </c>
      <c r="I29" s="14">
        <v>0.05</v>
      </c>
      <c r="J29" s="13">
        <v>7.9</v>
      </c>
      <c r="K29" s="13">
        <v>150.1</v>
      </c>
      <c r="L29" t="s">
        <v>54</v>
      </c>
      <c r="M29" t="s">
        <v>55</v>
      </c>
      <c r="N29" t="s">
        <v>56</v>
      </c>
      <c r="O29" t="s">
        <v>72</v>
      </c>
      <c r="P29" t="s">
        <v>80</v>
      </c>
      <c r="Q29" t="s">
        <v>59</v>
      </c>
    </row>
    <row r="30" spans="2:17" x14ac:dyDescent="0.3">
      <c r="B30" t="s">
        <v>129</v>
      </c>
      <c r="C30" s="12">
        <v>45546</v>
      </c>
      <c r="D30" t="s">
        <v>97</v>
      </c>
      <c r="E30" t="s">
        <v>98</v>
      </c>
      <c r="F30" t="s">
        <v>99</v>
      </c>
      <c r="G30">
        <v>7</v>
      </c>
      <c r="H30" s="13">
        <v>149.5</v>
      </c>
      <c r="I30" s="14">
        <v>0.05</v>
      </c>
      <c r="J30" s="13">
        <v>52.33</v>
      </c>
      <c r="K30" s="13">
        <v>994.17</v>
      </c>
      <c r="L30" t="s">
        <v>82</v>
      </c>
      <c r="M30" t="s">
        <v>130</v>
      </c>
      <c r="N30" t="s">
        <v>56</v>
      </c>
      <c r="O30" t="s">
        <v>57</v>
      </c>
      <c r="P30" t="s">
        <v>101</v>
      </c>
      <c r="Q30" t="s">
        <v>59</v>
      </c>
    </row>
    <row r="31" spans="2:17" x14ac:dyDescent="0.3">
      <c r="B31" t="s">
        <v>131</v>
      </c>
      <c r="C31" s="12">
        <v>45548</v>
      </c>
      <c r="D31" t="s">
        <v>61</v>
      </c>
      <c r="E31" t="s">
        <v>62</v>
      </c>
      <c r="F31" t="s">
        <v>63</v>
      </c>
      <c r="G31">
        <v>4</v>
      </c>
      <c r="H31" s="13">
        <v>399</v>
      </c>
      <c r="I31" s="14">
        <v>0.1</v>
      </c>
      <c r="J31" s="13">
        <v>159.6</v>
      </c>
      <c r="K31" s="13">
        <v>1436.4</v>
      </c>
      <c r="L31" t="s">
        <v>132</v>
      </c>
      <c r="M31" t="s">
        <v>70</v>
      </c>
      <c r="N31" t="s">
        <v>71</v>
      </c>
      <c r="O31" t="s">
        <v>66</v>
      </c>
      <c r="P31" t="s">
        <v>67</v>
      </c>
      <c r="Q31" t="s">
        <v>59</v>
      </c>
    </row>
    <row r="32" spans="2:17" x14ac:dyDescent="0.3">
      <c r="B32" t="s">
        <v>133</v>
      </c>
      <c r="C32" s="12">
        <v>45548</v>
      </c>
      <c r="D32" t="s">
        <v>94</v>
      </c>
      <c r="E32" t="s">
        <v>95</v>
      </c>
      <c r="F32" t="s">
        <v>53</v>
      </c>
      <c r="G32">
        <v>3</v>
      </c>
      <c r="H32" s="13">
        <v>2499</v>
      </c>
      <c r="I32" s="14">
        <v>0</v>
      </c>
      <c r="J32" s="13">
        <v>0</v>
      </c>
      <c r="K32" s="13">
        <v>7497</v>
      </c>
      <c r="L32" t="s">
        <v>54</v>
      </c>
      <c r="M32" t="s">
        <v>107</v>
      </c>
      <c r="N32" t="s">
        <v>79</v>
      </c>
      <c r="O32" t="s">
        <v>72</v>
      </c>
      <c r="P32" t="s">
        <v>67</v>
      </c>
      <c r="Q32" t="s">
        <v>59</v>
      </c>
    </row>
    <row r="33" spans="2:17" x14ac:dyDescent="0.3">
      <c r="B33" t="s">
        <v>134</v>
      </c>
      <c r="C33" s="12">
        <v>45549</v>
      </c>
      <c r="D33" t="s">
        <v>103</v>
      </c>
      <c r="E33" t="s">
        <v>104</v>
      </c>
      <c r="F33" t="s">
        <v>105</v>
      </c>
      <c r="G33">
        <v>2</v>
      </c>
      <c r="H33" s="13">
        <v>3299</v>
      </c>
      <c r="I33" s="14">
        <v>0.05</v>
      </c>
      <c r="J33" s="13">
        <v>329.9</v>
      </c>
      <c r="K33" s="13">
        <v>6268.1</v>
      </c>
      <c r="L33" t="s">
        <v>132</v>
      </c>
      <c r="M33" t="s">
        <v>118</v>
      </c>
      <c r="N33" t="s">
        <v>56</v>
      </c>
      <c r="O33" t="s">
        <v>87</v>
      </c>
      <c r="P33" t="s">
        <v>80</v>
      </c>
      <c r="Q33" t="s">
        <v>59</v>
      </c>
    </row>
    <row r="34" spans="2:17" x14ac:dyDescent="0.3">
      <c r="B34" t="s">
        <v>135</v>
      </c>
      <c r="C34" s="12">
        <v>45550</v>
      </c>
      <c r="D34" t="s">
        <v>51</v>
      </c>
      <c r="E34" t="s">
        <v>52</v>
      </c>
      <c r="F34" t="s">
        <v>53</v>
      </c>
      <c r="G34">
        <v>2</v>
      </c>
      <c r="H34" s="13">
        <v>1295</v>
      </c>
      <c r="I34" s="14">
        <v>0</v>
      </c>
      <c r="J34" s="13">
        <v>0</v>
      </c>
      <c r="K34" s="13">
        <v>2590</v>
      </c>
      <c r="L34" t="s">
        <v>77</v>
      </c>
      <c r="M34" t="s">
        <v>70</v>
      </c>
      <c r="N34" t="s">
        <v>79</v>
      </c>
      <c r="O34" t="s">
        <v>72</v>
      </c>
      <c r="P34" t="s">
        <v>58</v>
      </c>
      <c r="Q34" t="s">
        <v>59</v>
      </c>
    </row>
    <row r="35" spans="2:17" x14ac:dyDescent="0.3">
      <c r="B35" t="s">
        <v>136</v>
      </c>
      <c r="C35" s="12">
        <v>45550</v>
      </c>
      <c r="D35" t="s">
        <v>120</v>
      </c>
      <c r="E35" t="s">
        <v>121</v>
      </c>
      <c r="F35" t="s">
        <v>86</v>
      </c>
      <c r="G35">
        <v>1</v>
      </c>
      <c r="H35" s="13">
        <v>649</v>
      </c>
      <c r="I35" s="14">
        <v>0</v>
      </c>
      <c r="J35" s="13">
        <v>0</v>
      </c>
      <c r="K35" s="13">
        <v>649</v>
      </c>
      <c r="L35" t="s">
        <v>132</v>
      </c>
      <c r="M35" t="s">
        <v>78</v>
      </c>
      <c r="N35" t="s">
        <v>65</v>
      </c>
      <c r="O35" t="s">
        <v>87</v>
      </c>
      <c r="P35" t="s">
        <v>88</v>
      </c>
      <c r="Q35" t="s">
        <v>59</v>
      </c>
    </row>
    <row r="36" spans="2:17" x14ac:dyDescent="0.3">
      <c r="B36" t="s">
        <v>137</v>
      </c>
      <c r="C36" s="12">
        <v>45551</v>
      </c>
      <c r="D36" t="s">
        <v>120</v>
      </c>
      <c r="E36" t="s">
        <v>121</v>
      </c>
      <c r="F36" t="s">
        <v>86</v>
      </c>
      <c r="G36">
        <v>1</v>
      </c>
      <c r="H36" s="13">
        <v>649</v>
      </c>
      <c r="I36" s="14">
        <v>0</v>
      </c>
      <c r="J36" s="13">
        <v>0</v>
      </c>
      <c r="K36" s="13">
        <v>649</v>
      </c>
      <c r="L36" t="s">
        <v>54</v>
      </c>
      <c r="M36" t="s">
        <v>78</v>
      </c>
      <c r="N36" t="s">
        <v>79</v>
      </c>
      <c r="O36" t="s">
        <v>66</v>
      </c>
      <c r="P36" t="s">
        <v>88</v>
      </c>
      <c r="Q36" t="s">
        <v>59</v>
      </c>
    </row>
    <row r="37" spans="2:17" x14ac:dyDescent="0.3">
      <c r="B37" t="s">
        <v>138</v>
      </c>
      <c r="C37" s="12">
        <v>45551</v>
      </c>
      <c r="D37" t="s">
        <v>120</v>
      </c>
      <c r="E37" t="s">
        <v>121</v>
      </c>
      <c r="F37" t="s">
        <v>86</v>
      </c>
      <c r="G37">
        <v>1</v>
      </c>
      <c r="H37" s="13">
        <v>649</v>
      </c>
      <c r="I37" s="14">
        <v>0</v>
      </c>
      <c r="J37" s="13">
        <v>0</v>
      </c>
      <c r="K37" s="13">
        <v>649</v>
      </c>
      <c r="L37" t="s">
        <v>69</v>
      </c>
      <c r="M37" t="s">
        <v>78</v>
      </c>
      <c r="N37" t="s">
        <v>71</v>
      </c>
      <c r="O37" t="s">
        <v>66</v>
      </c>
      <c r="P37" t="s">
        <v>88</v>
      </c>
      <c r="Q37" t="s">
        <v>59</v>
      </c>
    </row>
    <row r="38" spans="2:17" x14ac:dyDescent="0.3">
      <c r="B38" t="s">
        <v>139</v>
      </c>
      <c r="C38" s="12">
        <v>45553</v>
      </c>
      <c r="D38" t="s">
        <v>84</v>
      </c>
      <c r="E38" t="s">
        <v>85</v>
      </c>
      <c r="F38" t="s">
        <v>86</v>
      </c>
      <c r="G38">
        <v>1</v>
      </c>
      <c r="H38" s="13">
        <v>249</v>
      </c>
      <c r="I38" s="14">
        <v>0.05</v>
      </c>
      <c r="J38" s="13">
        <v>12.45</v>
      </c>
      <c r="K38" s="13">
        <v>236.55</v>
      </c>
      <c r="L38" t="s">
        <v>111</v>
      </c>
      <c r="M38" t="s">
        <v>78</v>
      </c>
      <c r="N38" t="s">
        <v>56</v>
      </c>
      <c r="O38" t="s">
        <v>72</v>
      </c>
      <c r="P38" t="s">
        <v>88</v>
      </c>
      <c r="Q38" t="s">
        <v>59</v>
      </c>
    </row>
    <row r="39" spans="2:17" x14ac:dyDescent="0.3">
      <c r="B39" t="s">
        <v>140</v>
      </c>
      <c r="C39" s="12">
        <v>45553</v>
      </c>
      <c r="D39" t="s">
        <v>97</v>
      </c>
      <c r="E39" t="s">
        <v>98</v>
      </c>
      <c r="F39" t="s">
        <v>99</v>
      </c>
      <c r="G39">
        <v>2</v>
      </c>
      <c r="H39" s="13">
        <v>149.5</v>
      </c>
      <c r="I39" s="14">
        <v>0.05</v>
      </c>
      <c r="J39" s="13">
        <v>14.95</v>
      </c>
      <c r="K39" s="13">
        <v>284.05</v>
      </c>
      <c r="L39" t="s">
        <v>82</v>
      </c>
      <c r="M39" t="s">
        <v>107</v>
      </c>
      <c r="N39" t="s">
        <v>79</v>
      </c>
      <c r="O39" t="s">
        <v>57</v>
      </c>
      <c r="P39" t="s">
        <v>101</v>
      </c>
      <c r="Q39" t="s">
        <v>59</v>
      </c>
    </row>
    <row r="40" spans="2:17" x14ac:dyDescent="0.3">
      <c r="B40" t="s">
        <v>141</v>
      </c>
      <c r="C40" s="12">
        <v>45554</v>
      </c>
      <c r="D40" t="s">
        <v>109</v>
      </c>
      <c r="E40" t="s">
        <v>110</v>
      </c>
      <c r="F40" t="s">
        <v>92</v>
      </c>
      <c r="G40">
        <v>4</v>
      </c>
      <c r="H40" s="13">
        <v>1495</v>
      </c>
      <c r="I40" s="14">
        <v>0.05</v>
      </c>
      <c r="J40" s="13">
        <v>299</v>
      </c>
      <c r="K40" s="13">
        <v>5681</v>
      </c>
      <c r="L40" t="s">
        <v>54</v>
      </c>
      <c r="M40" t="s">
        <v>78</v>
      </c>
      <c r="N40" t="s">
        <v>79</v>
      </c>
      <c r="O40" t="s">
        <v>66</v>
      </c>
      <c r="P40" t="s">
        <v>80</v>
      </c>
      <c r="Q40" t="s">
        <v>59</v>
      </c>
    </row>
    <row r="41" spans="2:17" x14ac:dyDescent="0.3">
      <c r="B41" t="s">
        <v>142</v>
      </c>
      <c r="C41" s="12">
        <v>45555</v>
      </c>
      <c r="D41" t="s">
        <v>127</v>
      </c>
      <c r="E41" t="s">
        <v>128</v>
      </c>
      <c r="F41" t="s">
        <v>99</v>
      </c>
      <c r="G41">
        <v>2</v>
      </c>
      <c r="H41" s="13">
        <v>79</v>
      </c>
      <c r="I41" s="14">
        <v>0</v>
      </c>
      <c r="J41" s="13">
        <v>0</v>
      </c>
      <c r="K41" s="13">
        <v>158</v>
      </c>
      <c r="L41" t="s">
        <v>82</v>
      </c>
      <c r="M41" t="s">
        <v>118</v>
      </c>
      <c r="N41" t="s">
        <v>56</v>
      </c>
      <c r="O41" t="s">
        <v>72</v>
      </c>
      <c r="P41" t="s">
        <v>80</v>
      </c>
      <c r="Q41" t="s">
        <v>59</v>
      </c>
    </row>
    <row r="42" spans="2:17" x14ac:dyDescent="0.3">
      <c r="B42" t="s">
        <v>143</v>
      </c>
      <c r="C42" s="12">
        <v>45555</v>
      </c>
      <c r="D42" t="s">
        <v>97</v>
      </c>
      <c r="E42" t="s">
        <v>98</v>
      </c>
      <c r="F42" t="s">
        <v>99</v>
      </c>
      <c r="G42">
        <v>1</v>
      </c>
      <c r="H42" s="13">
        <v>149.5</v>
      </c>
      <c r="I42" s="14">
        <v>0.1</v>
      </c>
      <c r="J42" s="13">
        <v>14.95</v>
      </c>
      <c r="K42" s="13">
        <v>134.55000000000001</v>
      </c>
      <c r="L42" t="s">
        <v>82</v>
      </c>
      <c r="M42" t="s">
        <v>100</v>
      </c>
      <c r="N42" t="s">
        <v>71</v>
      </c>
      <c r="O42" t="s">
        <v>87</v>
      </c>
      <c r="P42" t="s">
        <v>101</v>
      </c>
      <c r="Q42" t="s">
        <v>59</v>
      </c>
    </row>
    <row r="43" spans="2:17" x14ac:dyDescent="0.3">
      <c r="B43" t="s">
        <v>144</v>
      </c>
      <c r="C43" s="12">
        <v>45556</v>
      </c>
      <c r="D43" t="s">
        <v>123</v>
      </c>
      <c r="E43" t="s">
        <v>124</v>
      </c>
      <c r="F43" t="s">
        <v>76</v>
      </c>
      <c r="G43">
        <v>1</v>
      </c>
      <c r="H43" s="13">
        <v>895</v>
      </c>
      <c r="I43" s="14">
        <v>0.05</v>
      </c>
      <c r="J43" s="13">
        <v>44.75</v>
      </c>
      <c r="K43" s="13">
        <v>850.25</v>
      </c>
      <c r="L43" t="s">
        <v>132</v>
      </c>
      <c r="M43" t="s">
        <v>118</v>
      </c>
      <c r="N43" t="s">
        <v>71</v>
      </c>
      <c r="O43" t="s">
        <v>72</v>
      </c>
      <c r="P43" t="s">
        <v>101</v>
      </c>
      <c r="Q43" t="s">
        <v>59</v>
      </c>
    </row>
    <row r="44" spans="2:17" x14ac:dyDescent="0.3">
      <c r="B44" t="s">
        <v>145</v>
      </c>
      <c r="C44" s="12">
        <v>45558</v>
      </c>
      <c r="D44" t="s">
        <v>114</v>
      </c>
      <c r="E44" t="s">
        <v>115</v>
      </c>
      <c r="F44" t="s">
        <v>53</v>
      </c>
      <c r="G44">
        <v>2</v>
      </c>
      <c r="H44" s="13">
        <v>599</v>
      </c>
      <c r="I44" s="14">
        <v>0.05</v>
      </c>
      <c r="J44" s="13">
        <v>59.9</v>
      </c>
      <c r="K44" s="13">
        <v>1138.0999999999999</v>
      </c>
      <c r="L44" t="s">
        <v>77</v>
      </c>
      <c r="M44" t="s">
        <v>107</v>
      </c>
      <c r="N44" t="s">
        <v>56</v>
      </c>
      <c r="O44" t="s">
        <v>72</v>
      </c>
      <c r="P44" t="s">
        <v>58</v>
      </c>
      <c r="Q44" t="s">
        <v>59</v>
      </c>
    </row>
    <row r="45" spans="2:17" x14ac:dyDescent="0.3">
      <c r="B45" t="s">
        <v>146</v>
      </c>
      <c r="C45" s="12">
        <v>45558</v>
      </c>
      <c r="D45" t="s">
        <v>90</v>
      </c>
      <c r="E45" t="s">
        <v>91</v>
      </c>
      <c r="F45" t="s">
        <v>92</v>
      </c>
      <c r="G45">
        <v>2</v>
      </c>
      <c r="H45" s="13">
        <v>2195</v>
      </c>
      <c r="I45" s="14">
        <v>0</v>
      </c>
      <c r="J45" s="13">
        <v>0</v>
      </c>
      <c r="K45" s="13">
        <v>4390</v>
      </c>
      <c r="L45" t="s">
        <v>54</v>
      </c>
      <c r="M45" t="s">
        <v>70</v>
      </c>
      <c r="N45" t="s">
        <v>65</v>
      </c>
      <c r="O45" t="s">
        <v>72</v>
      </c>
      <c r="P45" t="s">
        <v>88</v>
      </c>
      <c r="Q45" t="s">
        <v>59</v>
      </c>
    </row>
    <row r="46" spans="2:17" x14ac:dyDescent="0.3">
      <c r="B46" t="s">
        <v>147</v>
      </c>
      <c r="C46" s="12">
        <v>45558</v>
      </c>
      <c r="D46" t="s">
        <v>51</v>
      </c>
      <c r="E46" t="s">
        <v>52</v>
      </c>
      <c r="F46" t="s">
        <v>53</v>
      </c>
      <c r="G46">
        <v>4</v>
      </c>
      <c r="H46" s="13">
        <v>1295</v>
      </c>
      <c r="I46" s="14">
        <v>0</v>
      </c>
      <c r="J46" s="13">
        <v>0</v>
      </c>
      <c r="K46" s="13">
        <v>5180</v>
      </c>
      <c r="L46" t="s">
        <v>82</v>
      </c>
      <c r="M46" t="s">
        <v>100</v>
      </c>
      <c r="N46" t="s">
        <v>71</v>
      </c>
      <c r="O46" t="s">
        <v>66</v>
      </c>
      <c r="P46" t="s">
        <v>58</v>
      </c>
      <c r="Q46" t="s">
        <v>59</v>
      </c>
    </row>
    <row r="47" spans="2:17" x14ac:dyDescent="0.3">
      <c r="B47" t="s">
        <v>148</v>
      </c>
      <c r="C47" s="12">
        <v>45558</v>
      </c>
      <c r="D47" t="s">
        <v>74</v>
      </c>
      <c r="E47" t="s">
        <v>75</v>
      </c>
      <c r="F47" t="s">
        <v>76</v>
      </c>
      <c r="G47">
        <v>1</v>
      </c>
      <c r="H47" s="13">
        <v>199</v>
      </c>
      <c r="I47" s="14">
        <v>0</v>
      </c>
      <c r="J47" s="13">
        <v>0</v>
      </c>
      <c r="K47" s="13">
        <v>199</v>
      </c>
      <c r="L47" t="s">
        <v>77</v>
      </c>
      <c r="M47" t="s">
        <v>118</v>
      </c>
      <c r="N47" t="s">
        <v>65</v>
      </c>
      <c r="O47" t="s">
        <v>87</v>
      </c>
      <c r="P47" t="s">
        <v>80</v>
      </c>
      <c r="Q47" t="s">
        <v>59</v>
      </c>
    </row>
    <row r="48" spans="2:17" x14ac:dyDescent="0.3">
      <c r="B48" t="s">
        <v>149</v>
      </c>
      <c r="C48" s="12">
        <v>45559</v>
      </c>
      <c r="D48" t="s">
        <v>90</v>
      </c>
      <c r="E48" t="s">
        <v>91</v>
      </c>
      <c r="F48" t="s">
        <v>92</v>
      </c>
      <c r="G48">
        <v>1</v>
      </c>
      <c r="H48" s="13">
        <v>2195</v>
      </c>
      <c r="I48" s="14">
        <v>0</v>
      </c>
      <c r="J48" s="13">
        <v>0</v>
      </c>
      <c r="K48" s="13">
        <v>2195</v>
      </c>
      <c r="L48" t="s">
        <v>132</v>
      </c>
      <c r="M48" t="s">
        <v>118</v>
      </c>
      <c r="N48" t="s">
        <v>79</v>
      </c>
      <c r="O48" t="s">
        <v>57</v>
      </c>
      <c r="P48" t="s">
        <v>88</v>
      </c>
      <c r="Q48" t="s">
        <v>59</v>
      </c>
    </row>
    <row r="49" spans="2:17" x14ac:dyDescent="0.3">
      <c r="B49" t="s">
        <v>150</v>
      </c>
      <c r="C49" s="12">
        <v>45560</v>
      </c>
      <c r="D49" t="s">
        <v>127</v>
      </c>
      <c r="E49" t="s">
        <v>128</v>
      </c>
      <c r="F49" t="s">
        <v>99</v>
      </c>
      <c r="G49">
        <v>1</v>
      </c>
      <c r="H49" s="13">
        <v>79</v>
      </c>
      <c r="I49" s="14">
        <v>0</v>
      </c>
      <c r="J49" s="13">
        <v>0</v>
      </c>
      <c r="K49" s="13">
        <v>79</v>
      </c>
      <c r="L49" t="s">
        <v>34</v>
      </c>
      <c r="M49" t="s">
        <v>70</v>
      </c>
      <c r="N49" t="s">
        <v>56</v>
      </c>
      <c r="O49" t="s">
        <v>57</v>
      </c>
      <c r="P49" t="s">
        <v>80</v>
      </c>
      <c r="Q49" t="s">
        <v>59</v>
      </c>
    </row>
    <row r="50" spans="2:17" x14ac:dyDescent="0.3">
      <c r="B50" t="s">
        <v>151</v>
      </c>
      <c r="C50" s="12">
        <v>45560</v>
      </c>
      <c r="D50" t="s">
        <v>103</v>
      </c>
      <c r="E50" t="s">
        <v>104</v>
      </c>
      <c r="F50" t="s">
        <v>105</v>
      </c>
      <c r="G50">
        <v>1</v>
      </c>
      <c r="H50" s="13">
        <v>3299</v>
      </c>
      <c r="I50" s="14">
        <v>0</v>
      </c>
      <c r="J50" s="13">
        <v>0</v>
      </c>
      <c r="K50" s="13">
        <v>3299</v>
      </c>
      <c r="L50" t="s">
        <v>132</v>
      </c>
      <c r="M50" t="s">
        <v>78</v>
      </c>
      <c r="N50" t="s">
        <v>71</v>
      </c>
      <c r="O50" t="s">
        <v>72</v>
      </c>
      <c r="P50" t="s">
        <v>80</v>
      </c>
      <c r="Q50" t="s">
        <v>59</v>
      </c>
    </row>
    <row r="51" spans="2:17" x14ac:dyDescent="0.3">
      <c r="B51" t="s">
        <v>152</v>
      </c>
      <c r="C51" s="12">
        <v>45561</v>
      </c>
      <c r="D51" t="s">
        <v>61</v>
      </c>
      <c r="E51" t="s">
        <v>62</v>
      </c>
      <c r="F51" t="s">
        <v>63</v>
      </c>
      <c r="G51">
        <v>1</v>
      </c>
      <c r="H51" s="13">
        <v>399</v>
      </c>
      <c r="I51" s="14">
        <v>0.05</v>
      </c>
      <c r="J51" s="13">
        <v>19.95</v>
      </c>
      <c r="K51" s="13">
        <v>379.05</v>
      </c>
      <c r="L51" t="s">
        <v>34</v>
      </c>
      <c r="M51" t="s">
        <v>70</v>
      </c>
      <c r="N51" t="s">
        <v>79</v>
      </c>
      <c r="O51" t="s">
        <v>72</v>
      </c>
      <c r="P51" t="s">
        <v>67</v>
      </c>
      <c r="Q51" t="s">
        <v>59</v>
      </c>
    </row>
    <row r="52" spans="2:17" x14ac:dyDescent="0.3">
      <c r="B52" t="s">
        <v>153</v>
      </c>
      <c r="C52" s="12">
        <v>45561</v>
      </c>
      <c r="D52" t="s">
        <v>51</v>
      </c>
      <c r="E52" t="s">
        <v>52</v>
      </c>
      <c r="F52" t="s">
        <v>53</v>
      </c>
      <c r="G52">
        <v>2</v>
      </c>
      <c r="H52" s="13">
        <v>1295</v>
      </c>
      <c r="I52" s="14">
        <v>0.05</v>
      </c>
      <c r="J52" s="13">
        <v>129.5</v>
      </c>
      <c r="K52" s="13">
        <v>2460.5</v>
      </c>
      <c r="L52" t="s">
        <v>111</v>
      </c>
      <c r="M52" t="s">
        <v>78</v>
      </c>
      <c r="N52" t="s">
        <v>71</v>
      </c>
      <c r="O52" t="s">
        <v>57</v>
      </c>
      <c r="P52" t="s">
        <v>58</v>
      </c>
      <c r="Q52" t="s">
        <v>59</v>
      </c>
    </row>
    <row r="53" spans="2:17" x14ac:dyDescent="0.3">
      <c r="B53" t="s">
        <v>154</v>
      </c>
      <c r="C53" s="12">
        <v>45561</v>
      </c>
      <c r="D53" t="s">
        <v>103</v>
      </c>
      <c r="E53" t="s">
        <v>104</v>
      </c>
      <c r="F53" t="s">
        <v>105</v>
      </c>
      <c r="G53">
        <v>2</v>
      </c>
      <c r="H53" s="13">
        <v>3299</v>
      </c>
      <c r="I53" s="14">
        <v>0</v>
      </c>
      <c r="J53" s="13">
        <v>0</v>
      </c>
      <c r="K53" s="13">
        <v>6598</v>
      </c>
      <c r="L53" t="s">
        <v>64</v>
      </c>
      <c r="M53" t="s">
        <v>78</v>
      </c>
      <c r="N53" t="s">
        <v>65</v>
      </c>
      <c r="O53" t="s">
        <v>66</v>
      </c>
      <c r="P53" t="s">
        <v>80</v>
      </c>
      <c r="Q53" t="s">
        <v>59</v>
      </c>
    </row>
    <row r="54" spans="2:17" x14ac:dyDescent="0.3">
      <c r="B54" t="s">
        <v>155</v>
      </c>
      <c r="C54" s="12">
        <v>45561</v>
      </c>
      <c r="D54" t="s">
        <v>123</v>
      </c>
      <c r="E54" t="s">
        <v>124</v>
      </c>
      <c r="F54" t="s">
        <v>76</v>
      </c>
      <c r="G54">
        <v>1</v>
      </c>
      <c r="H54" s="13">
        <v>895</v>
      </c>
      <c r="I54" s="14">
        <v>0.05</v>
      </c>
      <c r="J54" s="13">
        <v>44.75</v>
      </c>
      <c r="K54" s="13">
        <v>850.25</v>
      </c>
      <c r="L54" t="s">
        <v>82</v>
      </c>
      <c r="M54" t="s">
        <v>130</v>
      </c>
      <c r="N54" t="s">
        <v>71</v>
      </c>
      <c r="O54" t="s">
        <v>66</v>
      </c>
      <c r="P54" t="s">
        <v>101</v>
      </c>
      <c r="Q54" t="s">
        <v>59</v>
      </c>
    </row>
    <row r="55" spans="2:17" x14ac:dyDescent="0.3">
      <c r="B55" t="s">
        <v>156</v>
      </c>
      <c r="C55" s="12">
        <v>45562</v>
      </c>
      <c r="D55" t="s">
        <v>84</v>
      </c>
      <c r="E55" t="s">
        <v>85</v>
      </c>
      <c r="F55" t="s">
        <v>86</v>
      </c>
      <c r="G55">
        <v>5</v>
      </c>
      <c r="H55" s="13">
        <v>249</v>
      </c>
      <c r="I55" s="14">
        <v>0</v>
      </c>
      <c r="J55" s="13">
        <v>0</v>
      </c>
      <c r="K55" s="13">
        <v>1245</v>
      </c>
      <c r="L55" t="s">
        <v>132</v>
      </c>
      <c r="M55" t="s">
        <v>100</v>
      </c>
      <c r="N55" t="s">
        <v>65</v>
      </c>
      <c r="O55" t="s">
        <v>72</v>
      </c>
      <c r="P55" t="s">
        <v>88</v>
      </c>
      <c r="Q55" t="s">
        <v>59</v>
      </c>
    </row>
    <row r="56" spans="2:17" x14ac:dyDescent="0.3">
      <c r="B56" t="s">
        <v>157</v>
      </c>
      <c r="C56" s="12">
        <v>45563</v>
      </c>
      <c r="D56" t="s">
        <v>114</v>
      </c>
      <c r="E56" t="s">
        <v>115</v>
      </c>
      <c r="F56" t="s">
        <v>53</v>
      </c>
      <c r="G56">
        <v>1</v>
      </c>
      <c r="H56" s="13">
        <v>599</v>
      </c>
      <c r="I56" s="14">
        <v>0.15</v>
      </c>
      <c r="J56" s="13">
        <v>89.85</v>
      </c>
      <c r="K56" s="13">
        <v>509.15</v>
      </c>
      <c r="L56" t="s">
        <v>54</v>
      </c>
      <c r="M56" t="s">
        <v>55</v>
      </c>
      <c r="N56" t="s">
        <v>79</v>
      </c>
      <c r="O56" t="s">
        <v>72</v>
      </c>
      <c r="P56" t="s">
        <v>58</v>
      </c>
      <c r="Q56" t="s">
        <v>59</v>
      </c>
    </row>
    <row r="57" spans="2:17" x14ac:dyDescent="0.3">
      <c r="B57" t="s">
        <v>158</v>
      </c>
      <c r="C57" s="12">
        <v>45563</v>
      </c>
      <c r="D57" t="s">
        <v>74</v>
      </c>
      <c r="E57" t="s">
        <v>75</v>
      </c>
      <c r="F57" t="s">
        <v>76</v>
      </c>
      <c r="G57">
        <v>1</v>
      </c>
      <c r="H57" s="13">
        <v>199</v>
      </c>
      <c r="I57" s="14">
        <v>0</v>
      </c>
      <c r="J57" s="13">
        <v>0</v>
      </c>
      <c r="K57" s="13">
        <v>199</v>
      </c>
      <c r="L57" t="s">
        <v>34</v>
      </c>
      <c r="M57" t="s">
        <v>118</v>
      </c>
      <c r="N57" t="s">
        <v>71</v>
      </c>
      <c r="O57" t="s">
        <v>57</v>
      </c>
      <c r="P57" t="s">
        <v>80</v>
      </c>
      <c r="Q57" t="s">
        <v>59</v>
      </c>
    </row>
    <row r="58" spans="2:17" x14ac:dyDescent="0.3">
      <c r="B58" t="s">
        <v>159</v>
      </c>
      <c r="C58" s="12">
        <v>45565</v>
      </c>
      <c r="D58" t="s">
        <v>103</v>
      </c>
      <c r="E58" t="s">
        <v>104</v>
      </c>
      <c r="F58" t="s">
        <v>105</v>
      </c>
      <c r="G58">
        <v>2</v>
      </c>
      <c r="H58" s="13">
        <v>3299</v>
      </c>
      <c r="I58" s="14">
        <v>0.15</v>
      </c>
      <c r="J58" s="13">
        <v>989.7</v>
      </c>
      <c r="K58" s="13">
        <v>5608.3</v>
      </c>
      <c r="L58" t="s">
        <v>132</v>
      </c>
      <c r="M58" t="s">
        <v>55</v>
      </c>
      <c r="N58" t="s">
        <v>65</v>
      </c>
      <c r="O58" t="s">
        <v>66</v>
      </c>
      <c r="P58" t="s">
        <v>80</v>
      </c>
      <c r="Q58" t="s">
        <v>59</v>
      </c>
    </row>
    <row r="59" spans="2:17" x14ac:dyDescent="0.3">
      <c r="B59" t="s">
        <v>160</v>
      </c>
      <c r="C59" s="12">
        <v>45565</v>
      </c>
      <c r="D59" t="s">
        <v>127</v>
      </c>
      <c r="E59" t="s">
        <v>128</v>
      </c>
      <c r="F59" t="s">
        <v>99</v>
      </c>
      <c r="G59">
        <v>5</v>
      </c>
      <c r="H59" s="13">
        <v>79</v>
      </c>
      <c r="I59" s="14">
        <v>0</v>
      </c>
      <c r="J59" s="13">
        <v>0</v>
      </c>
      <c r="K59" s="13">
        <v>395</v>
      </c>
      <c r="L59" t="s">
        <v>77</v>
      </c>
      <c r="M59" t="s">
        <v>100</v>
      </c>
      <c r="N59" t="s">
        <v>79</v>
      </c>
      <c r="O59" t="s">
        <v>57</v>
      </c>
      <c r="P59" t="s">
        <v>80</v>
      </c>
      <c r="Q59" t="s">
        <v>59</v>
      </c>
    </row>
    <row r="60" spans="2:17" x14ac:dyDescent="0.3">
      <c r="B60" t="s">
        <v>161</v>
      </c>
      <c r="C60" s="12">
        <v>45565</v>
      </c>
      <c r="D60" t="s">
        <v>127</v>
      </c>
      <c r="E60" t="s">
        <v>128</v>
      </c>
      <c r="F60" t="s">
        <v>99</v>
      </c>
      <c r="G60">
        <v>1</v>
      </c>
      <c r="H60" s="13">
        <v>79</v>
      </c>
      <c r="I60" s="14">
        <v>0.05</v>
      </c>
      <c r="J60" s="13">
        <v>3.95</v>
      </c>
      <c r="K60" s="13">
        <v>75.05</v>
      </c>
      <c r="L60" t="s">
        <v>54</v>
      </c>
      <c r="M60" t="s">
        <v>130</v>
      </c>
      <c r="N60" t="s">
        <v>79</v>
      </c>
      <c r="O60" t="s">
        <v>72</v>
      </c>
      <c r="P60" t="s">
        <v>80</v>
      </c>
      <c r="Q60" t="s">
        <v>59</v>
      </c>
    </row>
    <row r="61" spans="2:17" x14ac:dyDescent="0.3">
      <c r="B61" t="s">
        <v>162</v>
      </c>
      <c r="C61" s="12">
        <v>45567</v>
      </c>
      <c r="D61" t="s">
        <v>61</v>
      </c>
      <c r="E61" t="s">
        <v>62</v>
      </c>
      <c r="F61" t="s">
        <v>63</v>
      </c>
      <c r="G61">
        <v>1</v>
      </c>
      <c r="H61" s="13">
        <v>399</v>
      </c>
      <c r="I61" s="14">
        <v>0.1</v>
      </c>
      <c r="J61" s="13">
        <v>39.9</v>
      </c>
      <c r="K61" s="13">
        <v>359.1</v>
      </c>
      <c r="L61" t="s">
        <v>54</v>
      </c>
      <c r="M61" t="s">
        <v>118</v>
      </c>
      <c r="N61" t="s">
        <v>79</v>
      </c>
      <c r="O61" t="s">
        <v>72</v>
      </c>
      <c r="P61" t="s">
        <v>67</v>
      </c>
      <c r="Q61" t="s">
        <v>59</v>
      </c>
    </row>
    <row r="62" spans="2:17" x14ac:dyDescent="0.3">
      <c r="B62" t="s">
        <v>163</v>
      </c>
      <c r="C62" s="12">
        <v>45567</v>
      </c>
      <c r="D62" t="s">
        <v>90</v>
      </c>
      <c r="E62" t="s">
        <v>91</v>
      </c>
      <c r="F62" t="s">
        <v>92</v>
      </c>
      <c r="G62">
        <v>2</v>
      </c>
      <c r="H62" s="13">
        <v>2195</v>
      </c>
      <c r="I62" s="14">
        <v>0</v>
      </c>
      <c r="J62" s="13">
        <v>0</v>
      </c>
      <c r="K62" s="13">
        <v>4390</v>
      </c>
      <c r="L62" t="s">
        <v>77</v>
      </c>
      <c r="M62" t="s">
        <v>130</v>
      </c>
      <c r="N62" t="s">
        <v>56</v>
      </c>
      <c r="O62" t="s">
        <v>66</v>
      </c>
      <c r="P62" t="s">
        <v>88</v>
      </c>
      <c r="Q62" t="s">
        <v>59</v>
      </c>
    </row>
    <row r="63" spans="2:17" x14ac:dyDescent="0.3">
      <c r="B63" t="s">
        <v>164</v>
      </c>
      <c r="C63" s="12">
        <v>45568</v>
      </c>
      <c r="D63" t="s">
        <v>97</v>
      </c>
      <c r="E63" t="s">
        <v>98</v>
      </c>
      <c r="F63" t="s">
        <v>99</v>
      </c>
      <c r="G63">
        <v>1</v>
      </c>
      <c r="H63" s="13">
        <v>149.5</v>
      </c>
      <c r="I63" s="14">
        <v>0</v>
      </c>
      <c r="J63" s="13">
        <v>0</v>
      </c>
      <c r="K63" s="13">
        <v>149.5</v>
      </c>
      <c r="L63" t="s">
        <v>132</v>
      </c>
      <c r="M63" t="s">
        <v>55</v>
      </c>
      <c r="N63" t="s">
        <v>56</v>
      </c>
      <c r="O63" t="s">
        <v>66</v>
      </c>
      <c r="P63" t="s">
        <v>101</v>
      </c>
      <c r="Q63" t="s">
        <v>59</v>
      </c>
    </row>
    <row r="64" spans="2:17" x14ac:dyDescent="0.3">
      <c r="B64" t="s">
        <v>165</v>
      </c>
      <c r="C64" s="12">
        <v>45569</v>
      </c>
      <c r="D64" t="s">
        <v>103</v>
      </c>
      <c r="E64" t="s">
        <v>104</v>
      </c>
      <c r="F64" t="s">
        <v>105</v>
      </c>
      <c r="G64">
        <v>3</v>
      </c>
      <c r="H64" s="13">
        <v>3299</v>
      </c>
      <c r="I64" s="14">
        <v>0.05</v>
      </c>
      <c r="J64" s="13">
        <v>494.85</v>
      </c>
      <c r="K64" s="13">
        <v>9402.15</v>
      </c>
      <c r="L64" t="s">
        <v>111</v>
      </c>
      <c r="M64" t="s">
        <v>107</v>
      </c>
      <c r="N64" t="s">
        <v>79</v>
      </c>
      <c r="O64" t="s">
        <v>72</v>
      </c>
      <c r="P64" t="s">
        <v>80</v>
      </c>
      <c r="Q64" t="s">
        <v>59</v>
      </c>
    </row>
    <row r="65" spans="2:17" x14ac:dyDescent="0.3">
      <c r="B65" t="s">
        <v>166</v>
      </c>
      <c r="C65" s="12">
        <v>45570</v>
      </c>
      <c r="D65" t="s">
        <v>123</v>
      </c>
      <c r="E65" t="s">
        <v>124</v>
      </c>
      <c r="F65" t="s">
        <v>76</v>
      </c>
      <c r="G65">
        <v>1</v>
      </c>
      <c r="H65" s="13">
        <v>895</v>
      </c>
      <c r="I65" s="14">
        <v>0</v>
      </c>
      <c r="J65" s="13">
        <v>0</v>
      </c>
      <c r="K65" s="13">
        <v>895</v>
      </c>
      <c r="L65" t="s">
        <v>34</v>
      </c>
      <c r="M65" t="s">
        <v>118</v>
      </c>
      <c r="N65" t="s">
        <v>65</v>
      </c>
      <c r="O65" t="s">
        <v>57</v>
      </c>
      <c r="P65" t="s">
        <v>101</v>
      </c>
      <c r="Q65" t="s">
        <v>59</v>
      </c>
    </row>
    <row r="66" spans="2:17" x14ac:dyDescent="0.3">
      <c r="B66" t="s">
        <v>167</v>
      </c>
      <c r="C66" s="12">
        <v>45570</v>
      </c>
      <c r="D66" t="s">
        <v>103</v>
      </c>
      <c r="E66" t="s">
        <v>104</v>
      </c>
      <c r="F66" t="s">
        <v>105</v>
      </c>
      <c r="G66">
        <v>1</v>
      </c>
      <c r="H66" s="13">
        <v>3299</v>
      </c>
      <c r="I66" s="14">
        <v>0</v>
      </c>
      <c r="J66" s="13">
        <v>0</v>
      </c>
      <c r="K66" s="13">
        <v>3299</v>
      </c>
      <c r="L66" t="s">
        <v>82</v>
      </c>
      <c r="M66" t="s">
        <v>118</v>
      </c>
      <c r="N66" t="s">
        <v>65</v>
      </c>
      <c r="O66" t="s">
        <v>87</v>
      </c>
      <c r="P66" t="s">
        <v>80</v>
      </c>
      <c r="Q66" t="s">
        <v>59</v>
      </c>
    </row>
    <row r="67" spans="2:17" x14ac:dyDescent="0.3">
      <c r="B67" t="s">
        <v>168</v>
      </c>
      <c r="C67" s="12">
        <v>45571</v>
      </c>
      <c r="D67" t="s">
        <v>61</v>
      </c>
      <c r="E67" t="s">
        <v>62</v>
      </c>
      <c r="F67" t="s">
        <v>63</v>
      </c>
      <c r="G67">
        <v>3</v>
      </c>
      <c r="H67" s="13">
        <v>399</v>
      </c>
      <c r="I67" s="14">
        <v>0</v>
      </c>
      <c r="J67" s="13">
        <v>0</v>
      </c>
      <c r="K67" s="13">
        <v>1197</v>
      </c>
      <c r="L67" t="s">
        <v>77</v>
      </c>
      <c r="M67" t="s">
        <v>55</v>
      </c>
      <c r="N67" t="s">
        <v>71</v>
      </c>
      <c r="O67" t="s">
        <v>72</v>
      </c>
      <c r="P67" t="s">
        <v>67</v>
      </c>
      <c r="Q67" t="s">
        <v>59</v>
      </c>
    </row>
    <row r="68" spans="2:17" x14ac:dyDescent="0.3">
      <c r="B68" t="s">
        <v>169</v>
      </c>
      <c r="C68" s="12">
        <v>45571</v>
      </c>
      <c r="D68" t="s">
        <v>127</v>
      </c>
      <c r="E68" t="s">
        <v>128</v>
      </c>
      <c r="F68" t="s">
        <v>99</v>
      </c>
      <c r="G68">
        <v>2</v>
      </c>
      <c r="H68" s="13">
        <v>79</v>
      </c>
      <c r="I68" s="14">
        <v>0</v>
      </c>
      <c r="J68" s="13">
        <v>0</v>
      </c>
      <c r="K68" s="13">
        <v>158</v>
      </c>
      <c r="L68" t="s">
        <v>82</v>
      </c>
      <c r="M68" t="s">
        <v>107</v>
      </c>
      <c r="N68" t="s">
        <v>65</v>
      </c>
      <c r="O68" t="s">
        <v>87</v>
      </c>
      <c r="P68" t="s">
        <v>80</v>
      </c>
      <c r="Q68" t="s">
        <v>59</v>
      </c>
    </row>
    <row r="69" spans="2:17" x14ac:dyDescent="0.3">
      <c r="B69" t="s">
        <v>170</v>
      </c>
      <c r="C69" s="12">
        <v>45572</v>
      </c>
      <c r="D69" t="s">
        <v>171</v>
      </c>
      <c r="E69" t="s">
        <v>172</v>
      </c>
      <c r="F69" t="s">
        <v>99</v>
      </c>
      <c r="G69">
        <v>1</v>
      </c>
      <c r="H69" s="13">
        <v>795</v>
      </c>
      <c r="I69" s="14">
        <v>0</v>
      </c>
      <c r="J69" s="13">
        <v>0</v>
      </c>
      <c r="K69" s="13">
        <v>795</v>
      </c>
      <c r="L69" t="s">
        <v>77</v>
      </c>
      <c r="M69" t="s">
        <v>70</v>
      </c>
      <c r="N69" t="s">
        <v>79</v>
      </c>
      <c r="O69" t="s">
        <v>57</v>
      </c>
      <c r="P69" t="s">
        <v>101</v>
      </c>
      <c r="Q69" t="s">
        <v>59</v>
      </c>
    </row>
    <row r="70" spans="2:17" x14ac:dyDescent="0.3">
      <c r="B70" t="s">
        <v>173</v>
      </c>
      <c r="C70" s="12">
        <v>45573</v>
      </c>
      <c r="D70" t="s">
        <v>174</v>
      </c>
      <c r="E70" t="s">
        <v>175</v>
      </c>
      <c r="F70" t="s">
        <v>86</v>
      </c>
      <c r="G70">
        <v>8</v>
      </c>
      <c r="H70" s="13">
        <v>349</v>
      </c>
      <c r="I70" s="14">
        <v>0.05</v>
      </c>
      <c r="J70" s="13">
        <v>139.6</v>
      </c>
      <c r="K70" s="13">
        <v>2652.4</v>
      </c>
      <c r="L70" t="s">
        <v>111</v>
      </c>
      <c r="M70" t="s">
        <v>100</v>
      </c>
      <c r="N70" t="s">
        <v>65</v>
      </c>
      <c r="O70" t="s">
        <v>87</v>
      </c>
      <c r="P70" t="s">
        <v>58</v>
      </c>
      <c r="Q70" t="s">
        <v>59</v>
      </c>
    </row>
    <row r="71" spans="2:17" x14ac:dyDescent="0.3">
      <c r="B71" t="s">
        <v>176</v>
      </c>
      <c r="C71" s="12">
        <v>45574</v>
      </c>
      <c r="D71" t="s">
        <v>74</v>
      </c>
      <c r="E71" t="s">
        <v>75</v>
      </c>
      <c r="F71" t="s">
        <v>76</v>
      </c>
      <c r="G71">
        <v>7</v>
      </c>
      <c r="H71" s="13">
        <v>199</v>
      </c>
      <c r="I71" s="14">
        <v>0.05</v>
      </c>
      <c r="J71" s="13">
        <v>69.650000000000006</v>
      </c>
      <c r="K71" s="13">
        <v>1323.35</v>
      </c>
      <c r="L71" t="s">
        <v>132</v>
      </c>
      <c r="M71" t="s">
        <v>107</v>
      </c>
      <c r="N71" t="s">
        <v>71</v>
      </c>
      <c r="O71" t="s">
        <v>57</v>
      </c>
      <c r="P71" t="s">
        <v>80</v>
      </c>
      <c r="Q71" t="s">
        <v>59</v>
      </c>
    </row>
    <row r="72" spans="2:17" x14ac:dyDescent="0.3">
      <c r="B72" t="s">
        <v>177</v>
      </c>
      <c r="C72" s="12">
        <v>45575</v>
      </c>
      <c r="D72" t="s">
        <v>114</v>
      </c>
      <c r="E72" t="s">
        <v>115</v>
      </c>
      <c r="F72" t="s">
        <v>53</v>
      </c>
      <c r="G72">
        <v>2</v>
      </c>
      <c r="H72" s="13">
        <v>599</v>
      </c>
      <c r="I72" s="14">
        <v>0.05</v>
      </c>
      <c r="J72" s="13">
        <v>59.9</v>
      </c>
      <c r="K72" s="13">
        <v>1138.0999999999999</v>
      </c>
      <c r="L72" t="s">
        <v>64</v>
      </c>
      <c r="M72" t="s">
        <v>100</v>
      </c>
      <c r="N72" t="s">
        <v>79</v>
      </c>
      <c r="O72" t="s">
        <v>57</v>
      </c>
      <c r="P72" t="s">
        <v>58</v>
      </c>
      <c r="Q72" t="s">
        <v>59</v>
      </c>
    </row>
    <row r="73" spans="2:17" x14ac:dyDescent="0.3">
      <c r="B73" t="s">
        <v>178</v>
      </c>
      <c r="C73" s="12">
        <v>45575</v>
      </c>
      <c r="D73" t="s">
        <v>51</v>
      </c>
      <c r="E73" t="s">
        <v>52</v>
      </c>
      <c r="F73" t="s">
        <v>53</v>
      </c>
      <c r="G73">
        <v>1</v>
      </c>
      <c r="H73" s="13">
        <v>1295</v>
      </c>
      <c r="I73" s="14">
        <v>0.1</v>
      </c>
      <c r="J73" s="13">
        <v>129.5</v>
      </c>
      <c r="K73" s="13">
        <v>1165.5</v>
      </c>
      <c r="L73" t="s">
        <v>34</v>
      </c>
      <c r="M73" t="s">
        <v>107</v>
      </c>
      <c r="N73" t="s">
        <v>56</v>
      </c>
      <c r="O73" t="s">
        <v>87</v>
      </c>
      <c r="P73" t="s">
        <v>58</v>
      </c>
      <c r="Q73" t="s">
        <v>59</v>
      </c>
    </row>
    <row r="74" spans="2:17" x14ac:dyDescent="0.3">
      <c r="B74" t="s">
        <v>179</v>
      </c>
      <c r="C74" s="12">
        <v>45575</v>
      </c>
      <c r="D74" t="s">
        <v>114</v>
      </c>
      <c r="E74" t="s">
        <v>115</v>
      </c>
      <c r="F74" t="s">
        <v>53</v>
      </c>
      <c r="G74">
        <v>5</v>
      </c>
      <c r="H74" s="13">
        <v>599</v>
      </c>
      <c r="I74" s="14">
        <v>0</v>
      </c>
      <c r="J74" s="13">
        <v>0</v>
      </c>
      <c r="K74" s="13">
        <v>2995</v>
      </c>
      <c r="L74" t="s">
        <v>64</v>
      </c>
      <c r="M74" t="s">
        <v>107</v>
      </c>
      <c r="N74" t="s">
        <v>56</v>
      </c>
      <c r="O74" t="s">
        <v>87</v>
      </c>
      <c r="P74" t="s">
        <v>58</v>
      </c>
      <c r="Q74" t="s">
        <v>59</v>
      </c>
    </row>
    <row r="75" spans="2:17" x14ac:dyDescent="0.3">
      <c r="B75" t="s">
        <v>180</v>
      </c>
      <c r="C75" s="12">
        <v>45576</v>
      </c>
      <c r="D75" t="s">
        <v>90</v>
      </c>
      <c r="E75" t="s">
        <v>91</v>
      </c>
      <c r="F75" t="s">
        <v>92</v>
      </c>
      <c r="G75">
        <v>3</v>
      </c>
      <c r="H75" s="13">
        <v>2195</v>
      </c>
      <c r="I75" s="14">
        <v>0.1</v>
      </c>
      <c r="J75" s="13">
        <v>658.5</v>
      </c>
      <c r="K75" s="13">
        <v>5926.5</v>
      </c>
      <c r="L75" t="s">
        <v>111</v>
      </c>
      <c r="M75" t="s">
        <v>100</v>
      </c>
      <c r="N75" t="s">
        <v>65</v>
      </c>
      <c r="O75" t="s">
        <v>66</v>
      </c>
      <c r="P75" t="s">
        <v>88</v>
      </c>
      <c r="Q75" t="s">
        <v>59</v>
      </c>
    </row>
    <row r="76" spans="2:17" x14ac:dyDescent="0.3">
      <c r="B76" t="s">
        <v>181</v>
      </c>
      <c r="C76" s="12">
        <v>45576</v>
      </c>
      <c r="D76" t="s">
        <v>61</v>
      </c>
      <c r="E76" t="s">
        <v>62</v>
      </c>
      <c r="F76" t="s">
        <v>63</v>
      </c>
      <c r="G76">
        <v>1</v>
      </c>
      <c r="H76" s="13">
        <v>399</v>
      </c>
      <c r="I76" s="14">
        <v>0.05</v>
      </c>
      <c r="J76" s="13">
        <v>19.95</v>
      </c>
      <c r="K76" s="13">
        <v>379.05</v>
      </c>
      <c r="L76" t="s">
        <v>64</v>
      </c>
      <c r="M76" t="s">
        <v>78</v>
      </c>
      <c r="N76" t="s">
        <v>79</v>
      </c>
      <c r="O76" t="s">
        <v>66</v>
      </c>
      <c r="P76" t="s">
        <v>67</v>
      </c>
      <c r="Q76" t="s">
        <v>59</v>
      </c>
    </row>
    <row r="77" spans="2:17" x14ac:dyDescent="0.3">
      <c r="B77" t="s">
        <v>182</v>
      </c>
      <c r="C77" s="12">
        <v>45578</v>
      </c>
      <c r="D77" t="s">
        <v>51</v>
      </c>
      <c r="E77" t="s">
        <v>52</v>
      </c>
      <c r="F77" t="s">
        <v>53</v>
      </c>
      <c r="G77">
        <v>1</v>
      </c>
      <c r="H77" s="13">
        <v>1295</v>
      </c>
      <c r="I77" s="14">
        <v>0</v>
      </c>
      <c r="J77" s="13">
        <v>0</v>
      </c>
      <c r="K77" s="13">
        <v>1295</v>
      </c>
      <c r="L77" t="s">
        <v>111</v>
      </c>
      <c r="M77" t="s">
        <v>118</v>
      </c>
      <c r="N77" t="s">
        <v>71</v>
      </c>
      <c r="O77" t="s">
        <v>57</v>
      </c>
      <c r="P77" t="s">
        <v>58</v>
      </c>
      <c r="Q77" t="s">
        <v>59</v>
      </c>
    </row>
    <row r="78" spans="2:17" x14ac:dyDescent="0.3">
      <c r="B78" t="s">
        <v>183</v>
      </c>
      <c r="C78" s="12">
        <v>45579</v>
      </c>
      <c r="D78" t="s">
        <v>114</v>
      </c>
      <c r="E78" t="s">
        <v>115</v>
      </c>
      <c r="F78" t="s">
        <v>53</v>
      </c>
      <c r="G78">
        <v>2</v>
      </c>
      <c r="H78" s="13">
        <v>599</v>
      </c>
      <c r="I78" s="14">
        <v>0.05</v>
      </c>
      <c r="J78" s="13">
        <v>59.9</v>
      </c>
      <c r="K78" s="13">
        <v>1138.0999999999999</v>
      </c>
      <c r="L78" t="s">
        <v>34</v>
      </c>
      <c r="M78" t="s">
        <v>118</v>
      </c>
      <c r="N78" t="s">
        <v>56</v>
      </c>
      <c r="O78" t="s">
        <v>87</v>
      </c>
      <c r="P78" t="s">
        <v>58</v>
      </c>
      <c r="Q78" t="s">
        <v>59</v>
      </c>
    </row>
    <row r="79" spans="2:17" x14ac:dyDescent="0.3">
      <c r="B79" t="s">
        <v>184</v>
      </c>
      <c r="C79" s="12">
        <v>45579</v>
      </c>
      <c r="D79" t="s">
        <v>61</v>
      </c>
      <c r="E79" t="s">
        <v>62</v>
      </c>
      <c r="F79" t="s">
        <v>63</v>
      </c>
      <c r="G79">
        <v>2</v>
      </c>
      <c r="H79" s="13">
        <v>399</v>
      </c>
      <c r="I79" s="14">
        <v>0.1</v>
      </c>
      <c r="J79" s="13">
        <v>79.8</v>
      </c>
      <c r="K79" s="13">
        <v>718.2</v>
      </c>
      <c r="L79" t="s">
        <v>111</v>
      </c>
      <c r="M79" t="s">
        <v>130</v>
      </c>
      <c r="N79" t="s">
        <v>65</v>
      </c>
      <c r="O79" t="s">
        <v>66</v>
      </c>
      <c r="P79" t="s">
        <v>67</v>
      </c>
      <c r="Q79" t="s">
        <v>59</v>
      </c>
    </row>
    <row r="80" spans="2:17" x14ac:dyDescent="0.3">
      <c r="B80" t="s">
        <v>185</v>
      </c>
      <c r="C80" s="12">
        <v>45579</v>
      </c>
      <c r="D80" t="s">
        <v>127</v>
      </c>
      <c r="E80" t="s">
        <v>128</v>
      </c>
      <c r="F80" t="s">
        <v>99</v>
      </c>
      <c r="G80">
        <v>1</v>
      </c>
      <c r="H80" s="13">
        <v>79</v>
      </c>
      <c r="I80" s="14">
        <v>0.05</v>
      </c>
      <c r="J80" s="13">
        <v>3.95</v>
      </c>
      <c r="K80" s="13">
        <v>75.05</v>
      </c>
      <c r="L80" t="s">
        <v>77</v>
      </c>
      <c r="M80" t="s">
        <v>130</v>
      </c>
      <c r="N80" t="s">
        <v>56</v>
      </c>
      <c r="O80" t="s">
        <v>57</v>
      </c>
      <c r="P80" t="s">
        <v>80</v>
      </c>
      <c r="Q80" t="s">
        <v>59</v>
      </c>
    </row>
    <row r="81" spans="2:17" x14ac:dyDescent="0.3">
      <c r="B81" t="s">
        <v>186</v>
      </c>
      <c r="C81" s="12">
        <v>45580</v>
      </c>
      <c r="D81" t="s">
        <v>127</v>
      </c>
      <c r="E81" t="s">
        <v>128</v>
      </c>
      <c r="F81" t="s">
        <v>99</v>
      </c>
      <c r="G81">
        <v>1</v>
      </c>
      <c r="H81" s="13">
        <v>79</v>
      </c>
      <c r="I81" s="14">
        <v>0</v>
      </c>
      <c r="J81" s="13">
        <v>0</v>
      </c>
      <c r="K81" s="13">
        <v>79</v>
      </c>
      <c r="L81" t="s">
        <v>77</v>
      </c>
      <c r="M81" t="s">
        <v>70</v>
      </c>
      <c r="N81" t="s">
        <v>79</v>
      </c>
      <c r="O81" t="s">
        <v>72</v>
      </c>
      <c r="P81" t="s">
        <v>80</v>
      </c>
      <c r="Q81" t="s">
        <v>59</v>
      </c>
    </row>
    <row r="82" spans="2:17" x14ac:dyDescent="0.3">
      <c r="B82" t="s">
        <v>187</v>
      </c>
      <c r="C82" s="12">
        <v>45581</v>
      </c>
      <c r="D82" t="s">
        <v>90</v>
      </c>
      <c r="E82" t="s">
        <v>91</v>
      </c>
      <c r="F82" t="s">
        <v>92</v>
      </c>
      <c r="G82">
        <v>2</v>
      </c>
      <c r="H82" s="13">
        <v>2195</v>
      </c>
      <c r="I82" s="14">
        <v>0</v>
      </c>
      <c r="J82" s="13">
        <v>0</v>
      </c>
      <c r="K82" s="13">
        <v>4390</v>
      </c>
      <c r="L82" t="s">
        <v>64</v>
      </c>
      <c r="M82" t="s">
        <v>100</v>
      </c>
      <c r="N82" t="s">
        <v>71</v>
      </c>
      <c r="O82" t="s">
        <v>87</v>
      </c>
      <c r="P82" t="s">
        <v>88</v>
      </c>
      <c r="Q82" t="s">
        <v>59</v>
      </c>
    </row>
    <row r="83" spans="2:17" x14ac:dyDescent="0.3">
      <c r="B83" t="s">
        <v>188</v>
      </c>
      <c r="C83" s="12">
        <v>45581</v>
      </c>
      <c r="D83" t="s">
        <v>103</v>
      </c>
      <c r="E83" t="s">
        <v>104</v>
      </c>
      <c r="F83" t="s">
        <v>105</v>
      </c>
      <c r="G83">
        <v>3</v>
      </c>
      <c r="H83" s="13">
        <v>3299</v>
      </c>
      <c r="I83" s="14">
        <v>0</v>
      </c>
      <c r="J83" s="13">
        <v>0</v>
      </c>
      <c r="K83" s="13">
        <v>9897</v>
      </c>
      <c r="L83" t="s">
        <v>111</v>
      </c>
      <c r="M83" t="s">
        <v>107</v>
      </c>
      <c r="N83" t="s">
        <v>56</v>
      </c>
      <c r="O83" t="s">
        <v>72</v>
      </c>
      <c r="P83" t="s">
        <v>80</v>
      </c>
      <c r="Q83" t="s">
        <v>59</v>
      </c>
    </row>
    <row r="84" spans="2:17" x14ac:dyDescent="0.3">
      <c r="B84" t="s">
        <v>189</v>
      </c>
      <c r="C84" s="12">
        <v>45582</v>
      </c>
      <c r="D84" t="s">
        <v>97</v>
      </c>
      <c r="E84" t="s">
        <v>98</v>
      </c>
      <c r="F84" t="s">
        <v>99</v>
      </c>
      <c r="G84">
        <v>3</v>
      </c>
      <c r="H84" s="13">
        <v>149.5</v>
      </c>
      <c r="I84" s="14">
        <v>0.05</v>
      </c>
      <c r="J84" s="13">
        <v>22.43</v>
      </c>
      <c r="K84" s="13">
        <v>426.07</v>
      </c>
      <c r="L84" t="s">
        <v>69</v>
      </c>
      <c r="M84" t="s">
        <v>78</v>
      </c>
      <c r="N84" t="s">
        <v>56</v>
      </c>
      <c r="O84" t="s">
        <v>66</v>
      </c>
      <c r="P84" t="s">
        <v>101</v>
      </c>
      <c r="Q84" t="s">
        <v>59</v>
      </c>
    </row>
    <row r="85" spans="2:17" x14ac:dyDescent="0.3">
      <c r="B85" t="s">
        <v>190</v>
      </c>
      <c r="C85" s="12">
        <v>45582</v>
      </c>
      <c r="D85" t="s">
        <v>51</v>
      </c>
      <c r="E85" t="s">
        <v>52</v>
      </c>
      <c r="F85" t="s">
        <v>53</v>
      </c>
      <c r="G85">
        <v>2</v>
      </c>
      <c r="H85" s="13">
        <v>1295</v>
      </c>
      <c r="I85" s="14">
        <v>0</v>
      </c>
      <c r="J85" s="13">
        <v>0</v>
      </c>
      <c r="K85" s="13">
        <v>2590</v>
      </c>
      <c r="L85" t="s">
        <v>77</v>
      </c>
      <c r="M85" t="s">
        <v>118</v>
      </c>
      <c r="N85" t="s">
        <v>65</v>
      </c>
      <c r="O85" t="s">
        <v>72</v>
      </c>
      <c r="P85" t="s">
        <v>58</v>
      </c>
      <c r="Q85" t="s">
        <v>59</v>
      </c>
    </row>
    <row r="86" spans="2:17" x14ac:dyDescent="0.3">
      <c r="B86" t="s">
        <v>191</v>
      </c>
      <c r="C86" s="12">
        <v>45582</v>
      </c>
      <c r="D86" t="s">
        <v>84</v>
      </c>
      <c r="E86" t="s">
        <v>85</v>
      </c>
      <c r="F86" t="s">
        <v>86</v>
      </c>
      <c r="G86">
        <v>2</v>
      </c>
      <c r="H86" s="13">
        <v>249</v>
      </c>
      <c r="I86" s="14">
        <v>0.15</v>
      </c>
      <c r="J86" s="13">
        <v>74.7</v>
      </c>
      <c r="K86" s="13">
        <v>423.3</v>
      </c>
      <c r="L86" t="s">
        <v>54</v>
      </c>
      <c r="M86" t="s">
        <v>55</v>
      </c>
      <c r="N86" t="s">
        <v>56</v>
      </c>
      <c r="O86" t="s">
        <v>66</v>
      </c>
      <c r="P86" t="s">
        <v>88</v>
      </c>
      <c r="Q86" t="s">
        <v>59</v>
      </c>
    </row>
    <row r="87" spans="2:17" x14ac:dyDescent="0.3">
      <c r="B87" t="s">
        <v>192</v>
      </c>
      <c r="C87" s="12">
        <v>45583</v>
      </c>
      <c r="D87" t="s">
        <v>171</v>
      </c>
      <c r="E87" t="s">
        <v>172</v>
      </c>
      <c r="F87" t="s">
        <v>99</v>
      </c>
      <c r="G87">
        <v>1</v>
      </c>
      <c r="H87" s="13">
        <v>795</v>
      </c>
      <c r="I87" s="14">
        <v>0</v>
      </c>
      <c r="J87" s="13">
        <v>0</v>
      </c>
      <c r="K87" s="13">
        <v>795</v>
      </c>
      <c r="L87" t="s">
        <v>64</v>
      </c>
      <c r="M87" t="s">
        <v>100</v>
      </c>
      <c r="N87" t="s">
        <v>71</v>
      </c>
      <c r="O87" t="s">
        <v>57</v>
      </c>
      <c r="P87" t="s">
        <v>101</v>
      </c>
      <c r="Q87" t="s">
        <v>59</v>
      </c>
    </row>
    <row r="88" spans="2:17" x14ac:dyDescent="0.3">
      <c r="B88" t="s">
        <v>193</v>
      </c>
      <c r="C88" s="12">
        <v>45583</v>
      </c>
      <c r="D88" t="s">
        <v>114</v>
      </c>
      <c r="E88" t="s">
        <v>115</v>
      </c>
      <c r="F88" t="s">
        <v>53</v>
      </c>
      <c r="G88">
        <v>1</v>
      </c>
      <c r="H88" s="13">
        <v>599</v>
      </c>
      <c r="I88" s="14">
        <v>0.15</v>
      </c>
      <c r="J88" s="13">
        <v>89.85</v>
      </c>
      <c r="K88" s="13">
        <v>509.15</v>
      </c>
      <c r="L88" t="s">
        <v>69</v>
      </c>
      <c r="M88" t="s">
        <v>100</v>
      </c>
      <c r="N88" t="s">
        <v>71</v>
      </c>
      <c r="O88" t="s">
        <v>72</v>
      </c>
      <c r="P88" t="s">
        <v>58</v>
      </c>
      <c r="Q88" t="s">
        <v>59</v>
      </c>
    </row>
    <row r="89" spans="2:17" x14ac:dyDescent="0.3">
      <c r="B89" t="s">
        <v>194</v>
      </c>
      <c r="C89" s="12">
        <v>45583</v>
      </c>
      <c r="D89" t="s">
        <v>127</v>
      </c>
      <c r="E89" t="s">
        <v>128</v>
      </c>
      <c r="F89" t="s">
        <v>99</v>
      </c>
      <c r="G89">
        <v>1</v>
      </c>
      <c r="H89" s="13">
        <v>79</v>
      </c>
      <c r="I89" s="14">
        <v>0</v>
      </c>
      <c r="J89" s="13">
        <v>0</v>
      </c>
      <c r="K89" s="13">
        <v>79</v>
      </c>
      <c r="L89" t="s">
        <v>34</v>
      </c>
      <c r="M89" t="s">
        <v>100</v>
      </c>
      <c r="N89" t="s">
        <v>79</v>
      </c>
      <c r="O89" t="s">
        <v>72</v>
      </c>
      <c r="P89" t="s">
        <v>80</v>
      </c>
      <c r="Q89" t="s">
        <v>59</v>
      </c>
    </row>
    <row r="90" spans="2:17" x14ac:dyDescent="0.3">
      <c r="B90" t="s">
        <v>195</v>
      </c>
      <c r="C90" s="12">
        <v>45585</v>
      </c>
      <c r="D90" t="s">
        <v>103</v>
      </c>
      <c r="E90" t="s">
        <v>104</v>
      </c>
      <c r="F90" t="s">
        <v>105</v>
      </c>
      <c r="G90">
        <v>4</v>
      </c>
      <c r="H90" s="13">
        <v>3299</v>
      </c>
      <c r="I90" s="14">
        <v>0.15</v>
      </c>
      <c r="J90" s="13">
        <v>1979.4</v>
      </c>
      <c r="K90" s="13">
        <v>11216.6</v>
      </c>
      <c r="L90" t="s">
        <v>69</v>
      </c>
      <c r="M90" t="s">
        <v>130</v>
      </c>
      <c r="N90" t="s">
        <v>71</v>
      </c>
      <c r="O90" t="s">
        <v>72</v>
      </c>
      <c r="P90" t="s">
        <v>80</v>
      </c>
      <c r="Q90" t="s">
        <v>59</v>
      </c>
    </row>
    <row r="91" spans="2:17" x14ac:dyDescent="0.3">
      <c r="B91" t="s">
        <v>196</v>
      </c>
      <c r="C91" s="12">
        <v>45585</v>
      </c>
      <c r="D91" t="s">
        <v>61</v>
      </c>
      <c r="E91" t="s">
        <v>62</v>
      </c>
      <c r="F91" t="s">
        <v>63</v>
      </c>
      <c r="G91">
        <v>1</v>
      </c>
      <c r="H91" s="13">
        <v>399</v>
      </c>
      <c r="I91" s="14">
        <v>0</v>
      </c>
      <c r="J91" s="13">
        <v>0</v>
      </c>
      <c r="K91" s="13">
        <v>399</v>
      </c>
      <c r="L91" t="s">
        <v>82</v>
      </c>
      <c r="M91" t="s">
        <v>107</v>
      </c>
      <c r="N91" t="s">
        <v>65</v>
      </c>
      <c r="O91" t="s">
        <v>57</v>
      </c>
      <c r="P91" t="s">
        <v>67</v>
      </c>
      <c r="Q91" t="s">
        <v>59</v>
      </c>
    </row>
    <row r="92" spans="2:17" x14ac:dyDescent="0.3">
      <c r="B92" t="s">
        <v>197</v>
      </c>
      <c r="C92" s="12">
        <v>45585</v>
      </c>
      <c r="D92" t="s">
        <v>61</v>
      </c>
      <c r="E92" t="s">
        <v>62</v>
      </c>
      <c r="F92" t="s">
        <v>63</v>
      </c>
      <c r="G92">
        <v>3</v>
      </c>
      <c r="H92" s="13">
        <v>399</v>
      </c>
      <c r="I92" s="14">
        <v>0.05</v>
      </c>
      <c r="J92" s="13">
        <v>59.85</v>
      </c>
      <c r="K92" s="13">
        <v>1137.1500000000001</v>
      </c>
      <c r="L92" t="s">
        <v>132</v>
      </c>
      <c r="M92" t="s">
        <v>70</v>
      </c>
      <c r="N92" t="s">
        <v>71</v>
      </c>
      <c r="O92" t="s">
        <v>66</v>
      </c>
      <c r="P92" t="s">
        <v>67</v>
      </c>
      <c r="Q92" t="s">
        <v>59</v>
      </c>
    </row>
    <row r="93" spans="2:17" x14ac:dyDescent="0.3">
      <c r="B93" t="s">
        <v>198</v>
      </c>
      <c r="C93" s="12">
        <v>45587</v>
      </c>
      <c r="D93" t="s">
        <v>109</v>
      </c>
      <c r="E93" t="s">
        <v>110</v>
      </c>
      <c r="F93" t="s">
        <v>92</v>
      </c>
      <c r="G93">
        <v>3</v>
      </c>
      <c r="H93" s="13">
        <v>1495</v>
      </c>
      <c r="I93" s="14">
        <v>0.1</v>
      </c>
      <c r="J93" s="13">
        <v>448.5</v>
      </c>
      <c r="K93" s="13">
        <v>4036.5</v>
      </c>
      <c r="L93" t="s">
        <v>132</v>
      </c>
      <c r="M93" t="s">
        <v>118</v>
      </c>
      <c r="N93" t="s">
        <v>79</v>
      </c>
      <c r="O93" t="s">
        <v>72</v>
      </c>
      <c r="P93" t="s">
        <v>80</v>
      </c>
      <c r="Q93" t="s">
        <v>59</v>
      </c>
    </row>
    <row r="94" spans="2:17" x14ac:dyDescent="0.3">
      <c r="B94" t="s">
        <v>199</v>
      </c>
      <c r="C94" s="12">
        <v>45588</v>
      </c>
      <c r="D94" t="s">
        <v>74</v>
      </c>
      <c r="E94" t="s">
        <v>75</v>
      </c>
      <c r="F94" t="s">
        <v>76</v>
      </c>
      <c r="G94">
        <v>5</v>
      </c>
      <c r="H94" s="13">
        <v>199</v>
      </c>
      <c r="I94" s="14">
        <v>0</v>
      </c>
      <c r="J94" s="13">
        <v>0</v>
      </c>
      <c r="K94" s="13">
        <v>995</v>
      </c>
      <c r="L94" t="s">
        <v>132</v>
      </c>
      <c r="M94" t="s">
        <v>70</v>
      </c>
      <c r="N94" t="s">
        <v>71</v>
      </c>
      <c r="O94" t="s">
        <v>57</v>
      </c>
      <c r="P94" t="s">
        <v>80</v>
      </c>
      <c r="Q94" t="s">
        <v>59</v>
      </c>
    </row>
    <row r="95" spans="2:17" x14ac:dyDescent="0.3">
      <c r="B95" t="s">
        <v>200</v>
      </c>
      <c r="C95" s="12">
        <v>45588</v>
      </c>
      <c r="D95" t="s">
        <v>114</v>
      </c>
      <c r="E95" t="s">
        <v>115</v>
      </c>
      <c r="F95" t="s">
        <v>53</v>
      </c>
      <c r="G95">
        <v>2</v>
      </c>
      <c r="H95" s="13">
        <v>599</v>
      </c>
      <c r="I95" s="14">
        <v>0</v>
      </c>
      <c r="J95" s="13">
        <v>0</v>
      </c>
      <c r="K95" s="13">
        <v>1198</v>
      </c>
      <c r="L95" t="s">
        <v>132</v>
      </c>
      <c r="M95" t="s">
        <v>107</v>
      </c>
      <c r="N95" t="s">
        <v>71</v>
      </c>
      <c r="O95" t="s">
        <v>72</v>
      </c>
      <c r="P95" t="s">
        <v>58</v>
      </c>
      <c r="Q95" t="s">
        <v>59</v>
      </c>
    </row>
    <row r="96" spans="2:17" x14ac:dyDescent="0.3">
      <c r="B96" t="s">
        <v>201</v>
      </c>
      <c r="C96" s="12">
        <v>45589</v>
      </c>
      <c r="D96" t="s">
        <v>90</v>
      </c>
      <c r="E96" t="s">
        <v>91</v>
      </c>
      <c r="F96" t="s">
        <v>92</v>
      </c>
      <c r="G96">
        <v>2</v>
      </c>
      <c r="H96" s="13">
        <v>2195</v>
      </c>
      <c r="I96" s="14">
        <v>0</v>
      </c>
      <c r="J96" s="13">
        <v>0</v>
      </c>
      <c r="K96" s="13">
        <v>4390</v>
      </c>
      <c r="L96" t="s">
        <v>111</v>
      </c>
      <c r="M96" t="s">
        <v>78</v>
      </c>
      <c r="N96" t="s">
        <v>71</v>
      </c>
      <c r="O96" t="s">
        <v>57</v>
      </c>
      <c r="P96" t="s">
        <v>88</v>
      </c>
      <c r="Q96" t="s">
        <v>59</v>
      </c>
    </row>
    <row r="97" spans="2:17" x14ac:dyDescent="0.3">
      <c r="B97" t="s">
        <v>202</v>
      </c>
      <c r="C97" s="12">
        <v>45589</v>
      </c>
      <c r="D97" t="s">
        <v>94</v>
      </c>
      <c r="E97" t="s">
        <v>95</v>
      </c>
      <c r="F97" t="s">
        <v>53</v>
      </c>
      <c r="G97">
        <v>2</v>
      </c>
      <c r="H97" s="13">
        <v>2499</v>
      </c>
      <c r="I97" s="14">
        <v>0.05</v>
      </c>
      <c r="J97" s="13">
        <v>249.9</v>
      </c>
      <c r="K97" s="13">
        <v>4748.1000000000004</v>
      </c>
      <c r="L97" t="s">
        <v>69</v>
      </c>
      <c r="M97" t="s">
        <v>130</v>
      </c>
      <c r="N97" t="s">
        <v>65</v>
      </c>
      <c r="O97" t="s">
        <v>66</v>
      </c>
      <c r="P97" t="s">
        <v>67</v>
      </c>
      <c r="Q97" t="s">
        <v>59</v>
      </c>
    </row>
    <row r="98" spans="2:17" x14ac:dyDescent="0.3">
      <c r="B98" t="s">
        <v>203</v>
      </c>
      <c r="C98" s="12">
        <v>45589</v>
      </c>
      <c r="D98" t="s">
        <v>84</v>
      </c>
      <c r="E98" t="s">
        <v>85</v>
      </c>
      <c r="F98" t="s">
        <v>86</v>
      </c>
      <c r="G98">
        <v>1</v>
      </c>
      <c r="H98" s="13">
        <v>249</v>
      </c>
      <c r="I98" s="14">
        <v>0</v>
      </c>
      <c r="J98" s="13">
        <v>0</v>
      </c>
      <c r="K98" s="13">
        <v>249</v>
      </c>
      <c r="L98" t="s">
        <v>132</v>
      </c>
      <c r="M98" t="s">
        <v>130</v>
      </c>
      <c r="N98" t="s">
        <v>79</v>
      </c>
      <c r="O98" t="s">
        <v>57</v>
      </c>
      <c r="P98" t="s">
        <v>88</v>
      </c>
      <c r="Q98" t="s">
        <v>59</v>
      </c>
    </row>
    <row r="99" spans="2:17" x14ac:dyDescent="0.3">
      <c r="B99" t="s">
        <v>204</v>
      </c>
      <c r="C99" s="12">
        <v>45589</v>
      </c>
      <c r="D99" t="s">
        <v>127</v>
      </c>
      <c r="E99" t="s">
        <v>128</v>
      </c>
      <c r="F99" t="s">
        <v>99</v>
      </c>
      <c r="G99">
        <v>4</v>
      </c>
      <c r="H99" s="13">
        <v>79</v>
      </c>
      <c r="I99" s="14">
        <v>0</v>
      </c>
      <c r="J99" s="13">
        <v>0</v>
      </c>
      <c r="K99" s="13">
        <v>316</v>
      </c>
      <c r="L99" t="s">
        <v>64</v>
      </c>
      <c r="M99" t="s">
        <v>70</v>
      </c>
      <c r="N99" t="s">
        <v>71</v>
      </c>
      <c r="O99" t="s">
        <v>66</v>
      </c>
      <c r="P99" t="s">
        <v>80</v>
      </c>
      <c r="Q99" t="s">
        <v>59</v>
      </c>
    </row>
    <row r="100" spans="2:17" x14ac:dyDescent="0.3">
      <c r="B100" t="s">
        <v>205</v>
      </c>
      <c r="C100" s="12">
        <v>45589</v>
      </c>
      <c r="D100" t="s">
        <v>114</v>
      </c>
      <c r="E100" t="s">
        <v>115</v>
      </c>
      <c r="F100" t="s">
        <v>53</v>
      </c>
      <c r="G100">
        <v>4</v>
      </c>
      <c r="H100" s="13">
        <v>599</v>
      </c>
      <c r="I100" s="14">
        <v>0.1</v>
      </c>
      <c r="J100" s="13">
        <v>239.6</v>
      </c>
      <c r="K100" s="13">
        <v>2156.4</v>
      </c>
      <c r="L100" t="s">
        <v>77</v>
      </c>
      <c r="M100" t="s">
        <v>107</v>
      </c>
      <c r="N100" t="s">
        <v>79</v>
      </c>
      <c r="O100" t="s">
        <v>57</v>
      </c>
      <c r="P100" t="s">
        <v>58</v>
      </c>
      <c r="Q100" t="s">
        <v>59</v>
      </c>
    </row>
    <row r="101" spans="2:17" x14ac:dyDescent="0.3">
      <c r="B101" t="s">
        <v>206</v>
      </c>
      <c r="C101" s="12">
        <v>45590</v>
      </c>
      <c r="D101" t="s">
        <v>123</v>
      </c>
      <c r="E101" t="s">
        <v>124</v>
      </c>
      <c r="F101" t="s">
        <v>76</v>
      </c>
      <c r="G101">
        <v>1</v>
      </c>
      <c r="H101" s="13">
        <v>895</v>
      </c>
      <c r="I101" s="14">
        <v>0.1</v>
      </c>
      <c r="J101" s="13">
        <v>89.5</v>
      </c>
      <c r="K101" s="13">
        <v>805.5</v>
      </c>
      <c r="L101" t="s">
        <v>111</v>
      </c>
      <c r="M101" t="s">
        <v>130</v>
      </c>
      <c r="N101" t="s">
        <v>79</v>
      </c>
      <c r="O101" t="s">
        <v>66</v>
      </c>
      <c r="P101" t="s">
        <v>101</v>
      </c>
      <c r="Q101" t="s">
        <v>59</v>
      </c>
    </row>
    <row r="102" spans="2:17" x14ac:dyDescent="0.3">
      <c r="B102" t="s">
        <v>207</v>
      </c>
      <c r="C102" s="12">
        <v>45590</v>
      </c>
      <c r="D102" t="s">
        <v>127</v>
      </c>
      <c r="E102" t="s">
        <v>128</v>
      </c>
      <c r="F102" t="s">
        <v>99</v>
      </c>
      <c r="G102">
        <v>4</v>
      </c>
      <c r="H102" s="13">
        <v>79</v>
      </c>
      <c r="I102" s="14">
        <v>0.15</v>
      </c>
      <c r="J102" s="13">
        <v>47.4</v>
      </c>
      <c r="K102" s="13">
        <v>268.60000000000002</v>
      </c>
      <c r="L102" t="s">
        <v>132</v>
      </c>
      <c r="M102" t="s">
        <v>55</v>
      </c>
      <c r="N102" t="s">
        <v>56</v>
      </c>
      <c r="O102" t="s">
        <v>66</v>
      </c>
      <c r="P102" t="s">
        <v>80</v>
      </c>
      <c r="Q102" t="s">
        <v>59</v>
      </c>
    </row>
    <row r="103" spans="2:17" x14ac:dyDescent="0.3">
      <c r="B103" t="s">
        <v>208</v>
      </c>
      <c r="C103" s="12">
        <v>45590</v>
      </c>
      <c r="D103" t="s">
        <v>109</v>
      </c>
      <c r="E103" t="s">
        <v>110</v>
      </c>
      <c r="F103" t="s">
        <v>92</v>
      </c>
      <c r="G103">
        <v>2</v>
      </c>
      <c r="H103" s="13">
        <v>1495</v>
      </c>
      <c r="I103" s="14">
        <v>0.05</v>
      </c>
      <c r="J103" s="13">
        <v>149.5</v>
      </c>
      <c r="K103" s="13">
        <v>2840.5</v>
      </c>
      <c r="L103" t="s">
        <v>111</v>
      </c>
      <c r="M103" t="s">
        <v>118</v>
      </c>
      <c r="N103" t="s">
        <v>79</v>
      </c>
      <c r="O103" t="s">
        <v>72</v>
      </c>
      <c r="P103" t="s">
        <v>80</v>
      </c>
      <c r="Q103" t="s">
        <v>59</v>
      </c>
    </row>
    <row r="104" spans="2:17" x14ac:dyDescent="0.3">
      <c r="B104" t="s">
        <v>209</v>
      </c>
      <c r="C104" s="12">
        <v>45591</v>
      </c>
      <c r="D104" t="s">
        <v>97</v>
      </c>
      <c r="E104" t="s">
        <v>98</v>
      </c>
      <c r="F104" t="s">
        <v>99</v>
      </c>
      <c r="G104">
        <v>3</v>
      </c>
      <c r="H104" s="13">
        <v>149.5</v>
      </c>
      <c r="I104" s="14">
        <v>0.1</v>
      </c>
      <c r="J104" s="13">
        <v>44.85</v>
      </c>
      <c r="K104" s="13">
        <v>403.65</v>
      </c>
      <c r="L104" t="s">
        <v>54</v>
      </c>
      <c r="M104" t="s">
        <v>78</v>
      </c>
      <c r="N104" t="s">
        <v>71</v>
      </c>
      <c r="O104" t="s">
        <v>57</v>
      </c>
      <c r="P104" t="s">
        <v>101</v>
      </c>
      <c r="Q104" t="s">
        <v>59</v>
      </c>
    </row>
    <row r="105" spans="2:17" x14ac:dyDescent="0.3">
      <c r="B105" t="s">
        <v>210</v>
      </c>
      <c r="C105" s="12">
        <v>45591</v>
      </c>
      <c r="D105" t="s">
        <v>97</v>
      </c>
      <c r="E105" t="s">
        <v>98</v>
      </c>
      <c r="F105" t="s">
        <v>99</v>
      </c>
      <c r="G105">
        <v>4</v>
      </c>
      <c r="H105" s="13">
        <v>149.5</v>
      </c>
      <c r="I105" s="14">
        <v>0</v>
      </c>
      <c r="J105" s="13">
        <v>0</v>
      </c>
      <c r="K105" s="13">
        <v>598</v>
      </c>
      <c r="L105" t="s">
        <v>111</v>
      </c>
      <c r="M105" t="s">
        <v>70</v>
      </c>
      <c r="N105" t="s">
        <v>71</v>
      </c>
      <c r="O105" t="s">
        <v>72</v>
      </c>
      <c r="P105" t="s">
        <v>101</v>
      </c>
      <c r="Q105" t="s">
        <v>59</v>
      </c>
    </row>
    <row r="106" spans="2:17" x14ac:dyDescent="0.3">
      <c r="B106" t="s">
        <v>211</v>
      </c>
      <c r="C106" s="12">
        <v>45592</v>
      </c>
      <c r="D106" t="s">
        <v>123</v>
      </c>
      <c r="E106" t="s">
        <v>124</v>
      </c>
      <c r="F106" t="s">
        <v>76</v>
      </c>
      <c r="G106">
        <v>1</v>
      </c>
      <c r="H106" s="13">
        <v>895</v>
      </c>
      <c r="I106" s="14">
        <v>0</v>
      </c>
      <c r="J106" s="13">
        <v>0</v>
      </c>
      <c r="K106" s="13">
        <v>895</v>
      </c>
      <c r="L106" t="s">
        <v>34</v>
      </c>
      <c r="M106" t="s">
        <v>100</v>
      </c>
      <c r="N106" t="s">
        <v>65</v>
      </c>
      <c r="O106" t="s">
        <v>66</v>
      </c>
      <c r="P106" t="s">
        <v>101</v>
      </c>
      <c r="Q106" t="s">
        <v>59</v>
      </c>
    </row>
    <row r="107" spans="2:17" x14ac:dyDescent="0.3">
      <c r="B107" t="s">
        <v>212</v>
      </c>
      <c r="C107" s="12">
        <v>45593</v>
      </c>
      <c r="D107" t="s">
        <v>61</v>
      </c>
      <c r="E107" t="s">
        <v>62</v>
      </c>
      <c r="F107" t="s">
        <v>63</v>
      </c>
      <c r="G107">
        <v>1</v>
      </c>
      <c r="H107" s="13">
        <v>399</v>
      </c>
      <c r="I107" s="14">
        <v>0</v>
      </c>
      <c r="J107" s="13">
        <v>0</v>
      </c>
      <c r="K107" s="13">
        <v>399</v>
      </c>
      <c r="L107" t="s">
        <v>132</v>
      </c>
      <c r="M107" t="s">
        <v>107</v>
      </c>
      <c r="N107" t="s">
        <v>71</v>
      </c>
      <c r="O107" t="s">
        <v>87</v>
      </c>
      <c r="P107" t="s">
        <v>67</v>
      </c>
      <c r="Q107" t="s">
        <v>59</v>
      </c>
    </row>
    <row r="108" spans="2:17" x14ac:dyDescent="0.3">
      <c r="B108" t="s">
        <v>213</v>
      </c>
      <c r="C108" s="12">
        <v>45594</v>
      </c>
      <c r="D108" t="s">
        <v>61</v>
      </c>
      <c r="E108" t="s">
        <v>62</v>
      </c>
      <c r="F108" t="s">
        <v>63</v>
      </c>
      <c r="G108">
        <v>3</v>
      </c>
      <c r="H108" s="13">
        <v>399</v>
      </c>
      <c r="I108" s="14">
        <v>0</v>
      </c>
      <c r="J108" s="13">
        <v>0</v>
      </c>
      <c r="K108" s="13">
        <v>1197</v>
      </c>
      <c r="L108" t="s">
        <v>34</v>
      </c>
      <c r="M108" t="s">
        <v>78</v>
      </c>
      <c r="N108" t="s">
        <v>71</v>
      </c>
      <c r="O108" t="s">
        <v>72</v>
      </c>
      <c r="P108" t="s">
        <v>67</v>
      </c>
      <c r="Q108" t="s">
        <v>59</v>
      </c>
    </row>
    <row r="109" spans="2:17" x14ac:dyDescent="0.3">
      <c r="B109" t="s">
        <v>214</v>
      </c>
      <c r="C109" s="12">
        <v>45596</v>
      </c>
      <c r="D109" t="s">
        <v>120</v>
      </c>
      <c r="E109" t="s">
        <v>121</v>
      </c>
      <c r="F109" t="s">
        <v>86</v>
      </c>
      <c r="G109">
        <v>1</v>
      </c>
      <c r="H109" s="13">
        <v>649</v>
      </c>
      <c r="I109" s="14">
        <v>0</v>
      </c>
      <c r="J109" s="13">
        <v>0</v>
      </c>
      <c r="K109" s="13">
        <v>649</v>
      </c>
      <c r="L109" t="s">
        <v>77</v>
      </c>
      <c r="M109" t="s">
        <v>78</v>
      </c>
      <c r="N109" t="s">
        <v>56</v>
      </c>
      <c r="O109" t="s">
        <v>66</v>
      </c>
      <c r="P109" t="s">
        <v>88</v>
      </c>
      <c r="Q109" t="s">
        <v>59</v>
      </c>
    </row>
    <row r="110" spans="2:17" x14ac:dyDescent="0.3">
      <c r="B110" t="s">
        <v>215</v>
      </c>
      <c r="C110" s="12">
        <v>45596</v>
      </c>
      <c r="D110" t="s">
        <v>123</v>
      </c>
      <c r="E110" t="s">
        <v>124</v>
      </c>
      <c r="F110" t="s">
        <v>76</v>
      </c>
      <c r="G110">
        <v>2</v>
      </c>
      <c r="H110" s="13">
        <v>895</v>
      </c>
      <c r="I110" s="14">
        <v>0</v>
      </c>
      <c r="J110" s="13">
        <v>0</v>
      </c>
      <c r="K110" s="13">
        <v>1790</v>
      </c>
      <c r="L110" t="s">
        <v>132</v>
      </c>
      <c r="M110" t="s">
        <v>55</v>
      </c>
      <c r="N110" t="s">
        <v>79</v>
      </c>
      <c r="O110" t="s">
        <v>66</v>
      </c>
      <c r="P110" t="s">
        <v>101</v>
      </c>
      <c r="Q110" t="s">
        <v>59</v>
      </c>
    </row>
    <row r="111" spans="2:17" x14ac:dyDescent="0.3">
      <c r="B111" t="s">
        <v>216</v>
      </c>
      <c r="C111" s="12">
        <v>45596</v>
      </c>
      <c r="D111" t="s">
        <v>51</v>
      </c>
      <c r="E111" t="s">
        <v>52</v>
      </c>
      <c r="F111" t="s">
        <v>53</v>
      </c>
      <c r="G111">
        <v>2</v>
      </c>
      <c r="H111" s="13">
        <v>1295</v>
      </c>
      <c r="I111" s="14">
        <v>0</v>
      </c>
      <c r="J111" s="13">
        <v>0</v>
      </c>
      <c r="K111" s="13">
        <v>2590</v>
      </c>
      <c r="L111" t="s">
        <v>69</v>
      </c>
      <c r="M111" t="s">
        <v>107</v>
      </c>
      <c r="N111" t="s">
        <v>79</v>
      </c>
      <c r="O111" t="s">
        <v>66</v>
      </c>
      <c r="P111" t="s">
        <v>58</v>
      </c>
      <c r="Q111" t="s">
        <v>59</v>
      </c>
    </row>
    <row r="112" spans="2:17" x14ac:dyDescent="0.3">
      <c r="B112" t="s">
        <v>217</v>
      </c>
      <c r="C112" s="12">
        <v>45596</v>
      </c>
      <c r="D112" t="s">
        <v>123</v>
      </c>
      <c r="E112" t="s">
        <v>124</v>
      </c>
      <c r="F112" t="s">
        <v>76</v>
      </c>
      <c r="G112">
        <v>1</v>
      </c>
      <c r="H112" s="13">
        <v>895</v>
      </c>
      <c r="I112" s="14">
        <v>0</v>
      </c>
      <c r="J112" s="13">
        <v>0</v>
      </c>
      <c r="K112" s="13">
        <v>895</v>
      </c>
      <c r="L112" t="s">
        <v>64</v>
      </c>
      <c r="M112" t="s">
        <v>78</v>
      </c>
      <c r="N112" t="s">
        <v>71</v>
      </c>
      <c r="O112" t="s">
        <v>72</v>
      </c>
      <c r="P112" t="s">
        <v>101</v>
      </c>
      <c r="Q112" t="s">
        <v>59</v>
      </c>
    </row>
    <row r="113" spans="2:17" x14ac:dyDescent="0.3">
      <c r="B113" t="s">
        <v>218</v>
      </c>
      <c r="C113" s="12">
        <v>45597</v>
      </c>
      <c r="D113" t="s">
        <v>84</v>
      </c>
      <c r="E113" t="s">
        <v>85</v>
      </c>
      <c r="F113" t="s">
        <v>86</v>
      </c>
      <c r="G113">
        <v>3</v>
      </c>
      <c r="H113" s="13">
        <v>249</v>
      </c>
      <c r="I113" s="14">
        <v>0</v>
      </c>
      <c r="J113" s="13">
        <v>0</v>
      </c>
      <c r="K113" s="13">
        <v>747</v>
      </c>
      <c r="L113" t="s">
        <v>34</v>
      </c>
      <c r="M113" t="s">
        <v>100</v>
      </c>
      <c r="N113" t="s">
        <v>71</v>
      </c>
      <c r="O113" t="s">
        <v>72</v>
      </c>
      <c r="P113" t="s">
        <v>88</v>
      </c>
      <c r="Q113" t="s">
        <v>59</v>
      </c>
    </row>
    <row r="114" spans="2:17" x14ac:dyDescent="0.3">
      <c r="B114" t="s">
        <v>219</v>
      </c>
      <c r="C114" s="12">
        <v>45597</v>
      </c>
      <c r="D114" t="s">
        <v>94</v>
      </c>
      <c r="E114" t="s">
        <v>95</v>
      </c>
      <c r="F114" t="s">
        <v>53</v>
      </c>
      <c r="G114">
        <v>1</v>
      </c>
      <c r="H114" s="13">
        <v>2499</v>
      </c>
      <c r="I114" s="14">
        <v>0</v>
      </c>
      <c r="J114" s="13">
        <v>0</v>
      </c>
      <c r="K114" s="13">
        <v>2499</v>
      </c>
      <c r="L114" t="s">
        <v>111</v>
      </c>
      <c r="M114" t="s">
        <v>107</v>
      </c>
      <c r="N114" t="s">
        <v>79</v>
      </c>
      <c r="O114" t="s">
        <v>87</v>
      </c>
      <c r="P114" t="s">
        <v>67</v>
      </c>
      <c r="Q114" t="s">
        <v>59</v>
      </c>
    </row>
    <row r="115" spans="2:17" x14ac:dyDescent="0.3">
      <c r="B115" t="s">
        <v>220</v>
      </c>
      <c r="C115" s="12">
        <v>45598</v>
      </c>
      <c r="D115" t="s">
        <v>171</v>
      </c>
      <c r="E115" t="s">
        <v>172</v>
      </c>
      <c r="F115" t="s">
        <v>99</v>
      </c>
      <c r="G115">
        <v>9</v>
      </c>
      <c r="H115" s="13">
        <v>795</v>
      </c>
      <c r="I115" s="14">
        <v>0</v>
      </c>
      <c r="J115" s="13">
        <v>0</v>
      </c>
      <c r="K115" s="13">
        <v>7155</v>
      </c>
      <c r="L115" t="s">
        <v>77</v>
      </c>
      <c r="M115" t="s">
        <v>70</v>
      </c>
      <c r="N115" t="s">
        <v>79</v>
      </c>
      <c r="O115" t="s">
        <v>72</v>
      </c>
      <c r="P115" t="s">
        <v>101</v>
      </c>
      <c r="Q115" t="s">
        <v>59</v>
      </c>
    </row>
    <row r="116" spans="2:17" x14ac:dyDescent="0.3">
      <c r="B116" t="s">
        <v>221</v>
      </c>
      <c r="C116" s="12">
        <v>45598</v>
      </c>
      <c r="D116" t="s">
        <v>171</v>
      </c>
      <c r="E116" t="s">
        <v>172</v>
      </c>
      <c r="F116" t="s">
        <v>99</v>
      </c>
      <c r="G116">
        <v>2</v>
      </c>
      <c r="H116" s="13">
        <v>795</v>
      </c>
      <c r="I116" s="14">
        <v>0</v>
      </c>
      <c r="J116" s="13">
        <v>0</v>
      </c>
      <c r="K116" s="13">
        <v>1590</v>
      </c>
      <c r="L116" t="s">
        <v>132</v>
      </c>
      <c r="M116" t="s">
        <v>70</v>
      </c>
      <c r="N116" t="s">
        <v>71</v>
      </c>
      <c r="O116" t="s">
        <v>87</v>
      </c>
      <c r="P116" t="s">
        <v>101</v>
      </c>
      <c r="Q116" t="s">
        <v>59</v>
      </c>
    </row>
    <row r="117" spans="2:17" x14ac:dyDescent="0.3">
      <c r="B117" t="s">
        <v>222</v>
      </c>
      <c r="C117" s="12">
        <v>45599</v>
      </c>
      <c r="D117" t="s">
        <v>120</v>
      </c>
      <c r="E117" t="s">
        <v>121</v>
      </c>
      <c r="F117" t="s">
        <v>86</v>
      </c>
      <c r="G117">
        <v>1</v>
      </c>
      <c r="H117" s="13">
        <v>649</v>
      </c>
      <c r="I117" s="14">
        <v>0.1</v>
      </c>
      <c r="J117" s="13">
        <v>64.900000000000006</v>
      </c>
      <c r="K117" s="13">
        <v>584.1</v>
      </c>
      <c r="L117" t="s">
        <v>77</v>
      </c>
      <c r="M117" t="s">
        <v>118</v>
      </c>
      <c r="N117" t="s">
        <v>56</v>
      </c>
      <c r="O117" t="s">
        <v>87</v>
      </c>
      <c r="P117" t="s">
        <v>88</v>
      </c>
      <c r="Q117" t="s">
        <v>59</v>
      </c>
    </row>
    <row r="118" spans="2:17" x14ac:dyDescent="0.3">
      <c r="B118" t="s">
        <v>223</v>
      </c>
      <c r="C118" s="12">
        <v>45600</v>
      </c>
      <c r="D118" t="s">
        <v>171</v>
      </c>
      <c r="E118" t="s">
        <v>172</v>
      </c>
      <c r="F118" t="s">
        <v>99</v>
      </c>
      <c r="G118">
        <v>5</v>
      </c>
      <c r="H118" s="13">
        <v>795</v>
      </c>
      <c r="I118" s="14">
        <v>0</v>
      </c>
      <c r="J118" s="13">
        <v>0</v>
      </c>
      <c r="K118" s="13">
        <v>3975</v>
      </c>
      <c r="L118" t="s">
        <v>77</v>
      </c>
      <c r="M118" t="s">
        <v>130</v>
      </c>
      <c r="N118" t="s">
        <v>71</v>
      </c>
      <c r="O118" t="s">
        <v>66</v>
      </c>
      <c r="P118" t="s">
        <v>101</v>
      </c>
      <c r="Q118" t="s">
        <v>59</v>
      </c>
    </row>
    <row r="119" spans="2:17" x14ac:dyDescent="0.3">
      <c r="B119" t="s">
        <v>224</v>
      </c>
      <c r="C119" s="12">
        <v>45600</v>
      </c>
      <c r="D119" t="s">
        <v>123</v>
      </c>
      <c r="E119" t="s">
        <v>124</v>
      </c>
      <c r="F119" t="s">
        <v>76</v>
      </c>
      <c r="G119">
        <v>5</v>
      </c>
      <c r="H119" s="13">
        <v>895</v>
      </c>
      <c r="I119" s="14">
        <v>0.05</v>
      </c>
      <c r="J119" s="13">
        <v>223.75</v>
      </c>
      <c r="K119" s="13">
        <v>4251.25</v>
      </c>
      <c r="L119" t="s">
        <v>34</v>
      </c>
      <c r="M119" t="s">
        <v>55</v>
      </c>
      <c r="N119" t="s">
        <v>56</v>
      </c>
      <c r="O119" t="s">
        <v>72</v>
      </c>
      <c r="P119" t="s">
        <v>101</v>
      </c>
      <c r="Q119" t="s">
        <v>59</v>
      </c>
    </row>
    <row r="120" spans="2:17" x14ac:dyDescent="0.3">
      <c r="B120" t="s">
        <v>225</v>
      </c>
      <c r="C120" s="12">
        <v>45601</v>
      </c>
      <c r="D120" t="s">
        <v>103</v>
      </c>
      <c r="E120" t="s">
        <v>104</v>
      </c>
      <c r="F120" t="s">
        <v>105</v>
      </c>
      <c r="G120">
        <v>1</v>
      </c>
      <c r="H120" s="13">
        <v>3299</v>
      </c>
      <c r="I120" s="14">
        <v>0</v>
      </c>
      <c r="J120" s="13">
        <v>0</v>
      </c>
      <c r="K120" s="13">
        <v>3299</v>
      </c>
      <c r="L120" t="s">
        <v>64</v>
      </c>
      <c r="M120" t="s">
        <v>118</v>
      </c>
      <c r="N120" t="s">
        <v>65</v>
      </c>
      <c r="O120" t="s">
        <v>87</v>
      </c>
      <c r="P120" t="s">
        <v>80</v>
      </c>
      <c r="Q120" t="s">
        <v>59</v>
      </c>
    </row>
    <row r="121" spans="2:17" x14ac:dyDescent="0.3">
      <c r="B121" t="s">
        <v>226</v>
      </c>
      <c r="C121" s="12">
        <v>45601</v>
      </c>
      <c r="D121" t="s">
        <v>174</v>
      </c>
      <c r="E121" t="s">
        <v>175</v>
      </c>
      <c r="F121" t="s">
        <v>86</v>
      </c>
      <c r="G121">
        <v>1</v>
      </c>
      <c r="H121" s="13">
        <v>349</v>
      </c>
      <c r="I121" s="14">
        <v>0.1</v>
      </c>
      <c r="J121" s="13">
        <v>34.9</v>
      </c>
      <c r="K121" s="13">
        <v>314.10000000000002</v>
      </c>
      <c r="L121" t="s">
        <v>69</v>
      </c>
      <c r="M121" t="s">
        <v>100</v>
      </c>
      <c r="N121" t="s">
        <v>71</v>
      </c>
      <c r="O121" t="s">
        <v>87</v>
      </c>
      <c r="P121" t="s">
        <v>58</v>
      </c>
      <c r="Q121" t="s">
        <v>59</v>
      </c>
    </row>
    <row r="122" spans="2:17" x14ac:dyDescent="0.3">
      <c r="B122" t="s">
        <v>227</v>
      </c>
      <c r="C122" s="12">
        <v>45603</v>
      </c>
      <c r="D122" t="s">
        <v>61</v>
      </c>
      <c r="E122" t="s">
        <v>62</v>
      </c>
      <c r="F122" t="s">
        <v>63</v>
      </c>
      <c r="G122">
        <v>1</v>
      </c>
      <c r="H122" s="13">
        <v>399</v>
      </c>
      <c r="I122" s="14">
        <v>0</v>
      </c>
      <c r="J122" s="13">
        <v>0</v>
      </c>
      <c r="K122" s="13">
        <v>399</v>
      </c>
      <c r="L122" t="s">
        <v>34</v>
      </c>
      <c r="M122" t="s">
        <v>118</v>
      </c>
      <c r="N122" t="s">
        <v>56</v>
      </c>
      <c r="O122" t="s">
        <v>87</v>
      </c>
      <c r="P122" t="s">
        <v>67</v>
      </c>
      <c r="Q122" t="s">
        <v>59</v>
      </c>
    </row>
    <row r="123" spans="2:17" x14ac:dyDescent="0.3">
      <c r="B123" t="s">
        <v>228</v>
      </c>
      <c r="C123" s="12">
        <v>45603</v>
      </c>
      <c r="D123" t="s">
        <v>94</v>
      </c>
      <c r="E123" t="s">
        <v>95</v>
      </c>
      <c r="F123" t="s">
        <v>53</v>
      </c>
      <c r="G123">
        <v>1</v>
      </c>
      <c r="H123" s="13">
        <v>2499</v>
      </c>
      <c r="I123" s="14">
        <v>0</v>
      </c>
      <c r="J123" s="13">
        <v>0</v>
      </c>
      <c r="K123" s="13">
        <v>2499</v>
      </c>
      <c r="L123" t="s">
        <v>111</v>
      </c>
      <c r="M123" t="s">
        <v>55</v>
      </c>
      <c r="N123" t="s">
        <v>56</v>
      </c>
      <c r="O123" t="s">
        <v>72</v>
      </c>
      <c r="P123" t="s">
        <v>67</v>
      </c>
      <c r="Q123" t="s">
        <v>59</v>
      </c>
    </row>
    <row r="124" spans="2:17" x14ac:dyDescent="0.3">
      <c r="B124" t="s">
        <v>229</v>
      </c>
      <c r="C124" s="12">
        <v>45603</v>
      </c>
      <c r="D124" t="s">
        <v>97</v>
      </c>
      <c r="E124" t="s">
        <v>98</v>
      </c>
      <c r="F124" t="s">
        <v>99</v>
      </c>
      <c r="G124">
        <v>1</v>
      </c>
      <c r="H124" s="13">
        <v>149.5</v>
      </c>
      <c r="I124" s="14">
        <v>0.15</v>
      </c>
      <c r="J124" s="13">
        <v>22.43</v>
      </c>
      <c r="K124" s="13">
        <v>127.08</v>
      </c>
      <c r="L124" t="s">
        <v>132</v>
      </c>
      <c r="M124" t="s">
        <v>100</v>
      </c>
      <c r="N124" t="s">
        <v>79</v>
      </c>
      <c r="O124" t="s">
        <v>66</v>
      </c>
      <c r="P124" t="s">
        <v>101</v>
      </c>
      <c r="Q124" t="s">
        <v>59</v>
      </c>
    </row>
    <row r="125" spans="2:17" x14ac:dyDescent="0.3">
      <c r="B125" t="s">
        <v>230</v>
      </c>
      <c r="C125" s="12">
        <v>45604</v>
      </c>
      <c r="D125" t="s">
        <v>94</v>
      </c>
      <c r="E125" t="s">
        <v>95</v>
      </c>
      <c r="F125" t="s">
        <v>53</v>
      </c>
      <c r="G125">
        <v>4</v>
      </c>
      <c r="H125" s="13">
        <v>2499</v>
      </c>
      <c r="I125" s="14">
        <v>0</v>
      </c>
      <c r="J125" s="13">
        <v>0</v>
      </c>
      <c r="K125" s="13">
        <v>9996</v>
      </c>
      <c r="L125" t="s">
        <v>64</v>
      </c>
      <c r="M125" t="s">
        <v>70</v>
      </c>
      <c r="N125" t="s">
        <v>65</v>
      </c>
      <c r="O125" t="s">
        <v>57</v>
      </c>
      <c r="P125" t="s">
        <v>67</v>
      </c>
      <c r="Q125" t="s">
        <v>59</v>
      </c>
    </row>
    <row r="126" spans="2:17" x14ac:dyDescent="0.3">
      <c r="B126" t="s">
        <v>231</v>
      </c>
      <c r="C126" s="12">
        <v>45604</v>
      </c>
      <c r="D126" t="s">
        <v>109</v>
      </c>
      <c r="E126" t="s">
        <v>110</v>
      </c>
      <c r="F126" t="s">
        <v>92</v>
      </c>
      <c r="G126">
        <v>6</v>
      </c>
      <c r="H126" s="13">
        <v>1495</v>
      </c>
      <c r="I126" s="14">
        <v>0</v>
      </c>
      <c r="J126" s="13">
        <v>0</v>
      </c>
      <c r="K126" s="13">
        <v>8970</v>
      </c>
      <c r="L126" t="s">
        <v>82</v>
      </c>
      <c r="M126" t="s">
        <v>130</v>
      </c>
      <c r="N126" t="s">
        <v>79</v>
      </c>
      <c r="O126" t="s">
        <v>66</v>
      </c>
      <c r="P126" t="s">
        <v>80</v>
      </c>
      <c r="Q126" t="s">
        <v>59</v>
      </c>
    </row>
    <row r="127" spans="2:17" x14ac:dyDescent="0.3">
      <c r="B127" t="s">
        <v>232</v>
      </c>
      <c r="C127" s="12">
        <v>45606</v>
      </c>
      <c r="D127" t="s">
        <v>61</v>
      </c>
      <c r="E127" t="s">
        <v>62</v>
      </c>
      <c r="F127" t="s">
        <v>63</v>
      </c>
      <c r="G127">
        <v>3</v>
      </c>
      <c r="H127" s="13">
        <v>399</v>
      </c>
      <c r="I127" s="14">
        <v>0</v>
      </c>
      <c r="J127" s="13">
        <v>0</v>
      </c>
      <c r="K127" s="13">
        <v>1197</v>
      </c>
      <c r="L127" t="s">
        <v>82</v>
      </c>
      <c r="M127" t="s">
        <v>70</v>
      </c>
      <c r="N127" t="s">
        <v>79</v>
      </c>
      <c r="O127" t="s">
        <v>57</v>
      </c>
      <c r="P127" t="s">
        <v>67</v>
      </c>
      <c r="Q127" t="s">
        <v>59</v>
      </c>
    </row>
    <row r="128" spans="2:17" x14ac:dyDescent="0.3">
      <c r="B128" t="s">
        <v>233</v>
      </c>
      <c r="C128" s="12">
        <v>45607</v>
      </c>
      <c r="D128" t="s">
        <v>97</v>
      </c>
      <c r="E128" t="s">
        <v>98</v>
      </c>
      <c r="F128" t="s">
        <v>99</v>
      </c>
      <c r="G128">
        <v>3</v>
      </c>
      <c r="H128" s="13">
        <v>149.5</v>
      </c>
      <c r="I128" s="14">
        <v>0.05</v>
      </c>
      <c r="J128" s="13">
        <v>22.43</v>
      </c>
      <c r="K128" s="13">
        <v>426.07</v>
      </c>
      <c r="L128" t="s">
        <v>132</v>
      </c>
      <c r="M128" t="s">
        <v>70</v>
      </c>
      <c r="N128" t="s">
        <v>65</v>
      </c>
      <c r="O128" t="s">
        <v>66</v>
      </c>
      <c r="P128" t="s">
        <v>101</v>
      </c>
      <c r="Q128" t="s">
        <v>59</v>
      </c>
    </row>
    <row r="129" spans="2:17" x14ac:dyDescent="0.3">
      <c r="B129" t="s">
        <v>234</v>
      </c>
      <c r="C129" s="12">
        <v>45608</v>
      </c>
      <c r="D129" t="s">
        <v>114</v>
      </c>
      <c r="E129" t="s">
        <v>115</v>
      </c>
      <c r="F129" t="s">
        <v>53</v>
      </c>
      <c r="G129">
        <v>2</v>
      </c>
      <c r="H129" s="13">
        <v>599</v>
      </c>
      <c r="I129" s="14">
        <v>0</v>
      </c>
      <c r="J129" s="13">
        <v>0</v>
      </c>
      <c r="K129" s="13">
        <v>1198</v>
      </c>
      <c r="L129" t="s">
        <v>111</v>
      </c>
      <c r="M129" t="s">
        <v>55</v>
      </c>
      <c r="N129" t="s">
        <v>71</v>
      </c>
      <c r="O129" t="s">
        <v>87</v>
      </c>
      <c r="P129" t="s">
        <v>58</v>
      </c>
      <c r="Q129" t="s">
        <v>59</v>
      </c>
    </row>
    <row r="130" spans="2:17" x14ac:dyDescent="0.3">
      <c r="B130" t="s">
        <v>235</v>
      </c>
      <c r="C130" s="12">
        <v>45608</v>
      </c>
      <c r="D130" t="s">
        <v>123</v>
      </c>
      <c r="E130" t="s">
        <v>124</v>
      </c>
      <c r="F130" t="s">
        <v>76</v>
      </c>
      <c r="G130">
        <v>1</v>
      </c>
      <c r="H130" s="13">
        <v>895</v>
      </c>
      <c r="I130" s="14">
        <v>0.1</v>
      </c>
      <c r="J130" s="13">
        <v>89.5</v>
      </c>
      <c r="K130" s="13">
        <v>805.5</v>
      </c>
      <c r="L130" t="s">
        <v>132</v>
      </c>
      <c r="M130" t="s">
        <v>70</v>
      </c>
      <c r="N130" t="s">
        <v>56</v>
      </c>
      <c r="O130" t="s">
        <v>57</v>
      </c>
      <c r="P130" t="s">
        <v>101</v>
      </c>
      <c r="Q130" t="s">
        <v>59</v>
      </c>
    </row>
    <row r="131" spans="2:17" x14ac:dyDescent="0.3">
      <c r="B131" t="s">
        <v>236</v>
      </c>
      <c r="C131" s="12">
        <v>45609</v>
      </c>
      <c r="D131" t="s">
        <v>127</v>
      </c>
      <c r="E131" t="s">
        <v>128</v>
      </c>
      <c r="F131" t="s">
        <v>99</v>
      </c>
      <c r="G131">
        <v>2</v>
      </c>
      <c r="H131" s="13">
        <v>79</v>
      </c>
      <c r="I131" s="14">
        <v>0.1</v>
      </c>
      <c r="J131" s="13">
        <v>15.8</v>
      </c>
      <c r="K131" s="13">
        <v>142.19999999999999</v>
      </c>
      <c r="L131" t="s">
        <v>34</v>
      </c>
      <c r="M131" t="s">
        <v>78</v>
      </c>
      <c r="N131" t="s">
        <v>71</v>
      </c>
      <c r="O131" t="s">
        <v>72</v>
      </c>
      <c r="P131" t="s">
        <v>80</v>
      </c>
      <c r="Q131" t="s">
        <v>59</v>
      </c>
    </row>
    <row r="132" spans="2:17" x14ac:dyDescent="0.3">
      <c r="B132" t="s">
        <v>237</v>
      </c>
      <c r="C132" s="12">
        <v>45609</v>
      </c>
      <c r="D132" t="s">
        <v>94</v>
      </c>
      <c r="E132" t="s">
        <v>95</v>
      </c>
      <c r="F132" t="s">
        <v>53</v>
      </c>
      <c r="G132">
        <v>9</v>
      </c>
      <c r="H132" s="13">
        <v>2499</v>
      </c>
      <c r="I132" s="14">
        <v>0.15</v>
      </c>
      <c r="J132" s="13">
        <v>3373.65</v>
      </c>
      <c r="K132" s="13">
        <v>19117.349999999999</v>
      </c>
      <c r="L132" t="s">
        <v>54</v>
      </c>
      <c r="M132" t="s">
        <v>78</v>
      </c>
      <c r="N132" t="s">
        <v>65</v>
      </c>
      <c r="O132" t="s">
        <v>57</v>
      </c>
      <c r="P132" t="s">
        <v>67</v>
      </c>
      <c r="Q132" t="s">
        <v>59</v>
      </c>
    </row>
    <row r="133" spans="2:17" x14ac:dyDescent="0.3">
      <c r="B133" t="s">
        <v>238</v>
      </c>
      <c r="C133" s="12">
        <v>45609</v>
      </c>
      <c r="D133" t="s">
        <v>74</v>
      </c>
      <c r="E133" t="s">
        <v>75</v>
      </c>
      <c r="F133" t="s">
        <v>76</v>
      </c>
      <c r="G133">
        <v>1</v>
      </c>
      <c r="H133" s="13">
        <v>199</v>
      </c>
      <c r="I133" s="14">
        <v>0.05</v>
      </c>
      <c r="J133" s="13">
        <v>9.9499999999999993</v>
      </c>
      <c r="K133" s="13">
        <v>189.05</v>
      </c>
      <c r="L133" t="s">
        <v>77</v>
      </c>
      <c r="M133" t="s">
        <v>70</v>
      </c>
      <c r="N133" t="s">
        <v>79</v>
      </c>
      <c r="O133" t="s">
        <v>57</v>
      </c>
      <c r="P133" t="s">
        <v>80</v>
      </c>
      <c r="Q133" t="s">
        <v>59</v>
      </c>
    </row>
    <row r="134" spans="2:17" x14ac:dyDescent="0.3">
      <c r="B134" t="s">
        <v>239</v>
      </c>
      <c r="C134" s="12">
        <v>45610</v>
      </c>
      <c r="D134" t="s">
        <v>103</v>
      </c>
      <c r="E134" t="s">
        <v>104</v>
      </c>
      <c r="F134" t="s">
        <v>105</v>
      </c>
      <c r="G134">
        <v>1</v>
      </c>
      <c r="H134" s="13">
        <v>3299</v>
      </c>
      <c r="I134" s="14">
        <v>0.1</v>
      </c>
      <c r="J134" s="13">
        <v>329.9</v>
      </c>
      <c r="K134" s="13">
        <v>2969.1</v>
      </c>
      <c r="L134" t="s">
        <v>132</v>
      </c>
      <c r="M134" t="s">
        <v>55</v>
      </c>
      <c r="N134" t="s">
        <v>65</v>
      </c>
      <c r="O134" t="s">
        <v>72</v>
      </c>
      <c r="P134" t="s">
        <v>80</v>
      </c>
      <c r="Q134" t="s">
        <v>59</v>
      </c>
    </row>
    <row r="135" spans="2:17" x14ac:dyDescent="0.3">
      <c r="B135" t="s">
        <v>240</v>
      </c>
      <c r="C135" s="12">
        <v>45611</v>
      </c>
      <c r="D135" t="s">
        <v>90</v>
      </c>
      <c r="E135" t="s">
        <v>91</v>
      </c>
      <c r="F135" t="s">
        <v>92</v>
      </c>
      <c r="G135">
        <v>5</v>
      </c>
      <c r="H135" s="13">
        <v>2195</v>
      </c>
      <c r="I135" s="14">
        <v>0</v>
      </c>
      <c r="J135" s="13">
        <v>0</v>
      </c>
      <c r="K135" s="13">
        <v>10975</v>
      </c>
      <c r="L135" t="s">
        <v>132</v>
      </c>
      <c r="M135" t="s">
        <v>78</v>
      </c>
      <c r="N135" t="s">
        <v>56</v>
      </c>
      <c r="O135" t="s">
        <v>66</v>
      </c>
      <c r="P135" t="s">
        <v>88</v>
      </c>
      <c r="Q135" t="s">
        <v>59</v>
      </c>
    </row>
    <row r="136" spans="2:17" x14ac:dyDescent="0.3">
      <c r="B136" t="s">
        <v>241</v>
      </c>
      <c r="C136" s="12">
        <v>45611</v>
      </c>
      <c r="D136" t="s">
        <v>114</v>
      </c>
      <c r="E136" t="s">
        <v>115</v>
      </c>
      <c r="F136" t="s">
        <v>53</v>
      </c>
      <c r="G136">
        <v>1</v>
      </c>
      <c r="H136" s="13">
        <v>599</v>
      </c>
      <c r="I136" s="14">
        <v>0</v>
      </c>
      <c r="J136" s="13">
        <v>0</v>
      </c>
      <c r="K136" s="13">
        <v>599</v>
      </c>
      <c r="L136" t="s">
        <v>64</v>
      </c>
      <c r="M136" t="s">
        <v>107</v>
      </c>
      <c r="N136" t="s">
        <v>56</v>
      </c>
      <c r="O136" t="s">
        <v>87</v>
      </c>
      <c r="P136" t="s">
        <v>58</v>
      </c>
      <c r="Q136" t="s">
        <v>59</v>
      </c>
    </row>
    <row r="137" spans="2:17" x14ac:dyDescent="0.3">
      <c r="B137" t="s">
        <v>242</v>
      </c>
      <c r="C137" s="12">
        <v>45611</v>
      </c>
      <c r="D137" t="s">
        <v>51</v>
      </c>
      <c r="E137" t="s">
        <v>52</v>
      </c>
      <c r="F137" t="s">
        <v>53</v>
      </c>
      <c r="G137">
        <v>3</v>
      </c>
      <c r="H137" s="13">
        <v>1295</v>
      </c>
      <c r="I137" s="14">
        <v>0</v>
      </c>
      <c r="J137" s="13">
        <v>0</v>
      </c>
      <c r="K137" s="13">
        <v>3885</v>
      </c>
      <c r="L137" t="s">
        <v>111</v>
      </c>
      <c r="M137" t="s">
        <v>100</v>
      </c>
      <c r="N137" t="s">
        <v>56</v>
      </c>
      <c r="O137" t="s">
        <v>66</v>
      </c>
      <c r="P137" t="s">
        <v>58</v>
      </c>
      <c r="Q137" t="s">
        <v>59</v>
      </c>
    </row>
    <row r="138" spans="2:17" x14ac:dyDescent="0.3">
      <c r="B138" t="s">
        <v>243</v>
      </c>
      <c r="C138" s="12">
        <v>45612</v>
      </c>
      <c r="D138" t="s">
        <v>51</v>
      </c>
      <c r="E138" t="s">
        <v>52</v>
      </c>
      <c r="F138" t="s">
        <v>53</v>
      </c>
      <c r="G138">
        <v>1</v>
      </c>
      <c r="H138" s="13">
        <v>1295</v>
      </c>
      <c r="I138" s="14">
        <v>0.15</v>
      </c>
      <c r="J138" s="13">
        <v>194.25</v>
      </c>
      <c r="K138" s="13">
        <v>1100.75</v>
      </c>
      <c r="L138" t="s">
        <v>54</v>
      </c>
      <c r="M138" t="s">
        <v>78</v>
      </c>
      <c r="N138" t="s">
        <v>71</v>
      </c>
      <c r="O138" t="s">
        <v>87</v>
      </c>
      <c r="P138" t="s">
        <v>58</v>
      </c>
      <c r="Q138" t="s">
        <v>59</v>
      </c>
    </row>
    <row r="139" spans="2:17" x14ac:dyDescent="0.3">
      <c r="B139" t="s">
        <v>244</v>
      </c>
      <c r="C139" s="12">
        <v>45613</v>
      </c>
      <c r="D139" t="s">
        <v>74</v>
      </c>
      <c r="E139" t="s">
        <v>75</v>
      </c>
      <c r="F139" t="s">
        <v>76</v>
      </c>
      <c r="G139">
        <v>2</v>
      </c>
      <c r="H139" s="13">
        <v>199</v>
      </c>
      <c r="I139" s="14">
        <v>0.05</v>
      </c>
      <c r="J139" s="13">
        <v>19.899999999999999</v>
      </c>
      <c r="K139" s="13">
        <v>378.1</v>
      </c>
      <c r="L139" t="s">
        <v>77</v>
      </c>
      <c r="M139" t="s">
        <v>70</v>
      </c>
      <c r="N139" t="s">
        <v>65</v>
      </c>
      <c r="O139" t="s">
        <v>72</v>
      </c>
      <c r="P139" t="s">
        <v>80</v>
      </c>
      <c r="Q139" t="s">
        <v>59</v>
      </c>
    </row>
    <row r="140" spans="2:17" x14ac:dyDescent="0.3">
      <c r="B140" t="s">
        <v>245</v>
      </c>
      <c r="C140" s="12">
        <v>45613</v>
      </c>
      <c r="D140" t="s">
        <v>61</v>
      </c>
      <c r="E140" t="s">
        <v>62</v>
      </c>
      <c r="F140" t="s">
        <v>63</v>
      </c>
      <c r="G140">
        <v>1</v>
      </c>
      <c r="H140" s="13">
        <v>399</v>
      </c>
      <c r="I140" s="14">
        <v>0.05</v>
      </c>
      <c r="J140" s="13">
        <v>19.95</v>
      </c>
      <c r="K140" s="13">
        <v>379.05</v>
      </c>
      <c r="L140" t="s">
        <v>69</v>
      </c>
      <c r="M140" t="s">
        <v>118</v>
      </c>
      <c r="N140" t="s">
        <v>71</v>
      </c>
      <c r="O140" t="s">
        <v>72</v>
      </c>
      <c r="P140" t="s">
        <v>67</v>
      </c>
      <c r="Q140" t="s">
        <v>59</v>
      </c>
    </row>
    <row r="141" spans="2:17" x14ac:dyDescent="0.3">
      <c r="B141" t="s">
        <v>246</v>
      </c>
      <c r="C141" s="12">
        <v>45614</v>
      </c>
      <c r="D141" t="s">
        <v>97</v>
      </c>
      <c r="E141" t="s">
        <v>98</v>
      </c>
      <c r="F141" t="s">
        <v>99</v>
      </c>
      <c r="G141">
        <v>4</v>
      </c>
      <c r="H141" s="13">
        <v>149.5</v>
      </c>
      <c r="I141" s="14">
        <v>0</v>
      </c>
      <c r="J141" s="13">
        <v>0</v>
      </c>
      <c r="K141" s="13">
        <v>598</v>
      </c>
      <c r="L141" t="s">
        <v>111</v>
      </c>
      <c r="M141" t="s">
        <v>55</v>
      </c>
      <c r="N141" t="s">
        <v>56</v>
      </c>
      <c r="O141" t="s">
        <v>66</v>
      </c>
      <c r="P141" t="s">
        <v>101</v>
      </c>
      <c r="Q141" t="s">
        <v>59</v>
      </c>
    </row>
    <row r="142" spans="2:17" x14ac:dyDescent="0.3">
      <c r="B142" t="s">
        <v>247</v>
      </c>
      <c r="C142" s="12">
        <v>45615</v>
      </c>
      <c r="D142" t="s">
        <v>109</v>
      </c>
      <c r="E142" t="s">
        <v>110</v>
      </c>
      <c r="F142" t="s">
        <v>92</v>
      </c>
      <c r="G142">
        <v>9</v>
      </c>
      <c r="H142" s="13">
        <v>1495</v>
      </c>
      <c r="I142" s="14">
        <v>0.05</v>
      </c>
      <c r="J142" s="13">
        <v>672.75</v>
      </c>
      <c r="K142" s="13">
        <v>12782.25</v>
      </c>
      <c r="L142" t="s">
        <v>111</v>
      </c>
      <c r="M142" t="s">
        <v>118</v>
      </c>
      <c r="N142" t="s">
        <v>65</v>
      </c>
      <c r="O142" t="s">
        <v>66</v>
      </c>
      <c r="P142" t="s">
        <v>80</v>
      </c>
      <c r="Q142" t="s">
        <v>59</v>
      </c>
    </row>
    <row r="143" spans="2:17" x14ac:dyDescent="0.3">
      <c r="B143" t="s">
        <v>248</v>
      </c>
      <c r="C143" s="12">
        <v>45615</v>
      </c>
      <c r="D143" t="s">
        <v>109</v>
      </c>
      <c r="E143" t="s">
        <v>110</v>
      </c>
      <c r="F143" t="s">
        <v>92</v>
      </c>
      <c r="G143">
        <v>1</v>
      </c>
      <c r="H143" s="13">
        <v>1495</v>
      </c>
      <c r="I143" s="14">
        <v>0</v>
      </c>
      <c r="J143" s="13">
        <v>0</v>
      </c>
      <c r="K143" s="13">
        <v>1495</v>
      </c>
      <c r="L143" t="s">
        <v>111</v>
      </c>
      <c r="M143" t="s">
        <v>130</v>
      </c>
      <c r="N143" t="s">
        <v>56</v>
      </c>
      <c r="O143" t="s">
        <v>87</v>
      </c>
      <c r="P143" t="s">
        <v>80</v>
      </c>
      <c r="Q143" t="s">
        <v>59</v>
      </c>
    </row>
    <row r="144" spans="2:17" x14ac:dyDescent="0.3">
      <c r="B144" t="s">
        <v>249</v>
      </c>
      <c r="C144" s="12">
        <v>45616</v>
      </c>
      <c r="D144" t="s">
        <v>120</v>
      </c>
      <c r="E144" t="s">
        <v>121</v>
      </c>
      <c r="F144" t="s">
        <v>86</v>
      </c>
      <c r="G144">
        <v>2</v>
      </c>
      <c r="H144" s="13">
        <v>649</v>
      </c>
      <c r="I144" s="14">
        <v>0.1</v>
      </c>
      <c r="J144" s="13">
        <v>129.80000000000001</v>
      </c>
      <c r="K144" s="13">
        <v>1168.2</v>
      </c>
      <c r="L144" t="s">
        <v>69</v>
      </c>
      <c r="M144" t="s">
        <v>70</v>
      </c>
      <c r="N144" t="s">
        <v>56</v>
      </c>
      <c r="O144" t="s">
        <v>66</v>
      </c>
      <c r="P144" t="s">
        <v>88</v>
      </c>
      <c r="Q144" t="s">
        <v>59</v>
      </c>
    </row>
    <row r="145" spans="2:17" x14ac:dyDescent="0.3">
      <c r="B145" t="s">
        <v>250</v>
      </c>
      <c r="C145" s="12">
        <v>45617</v>
      </c>
      <c r="D145" t="s">
        <v>51</v>
      </c>
      <c r="E145" t="s">
        <v>52</v>
      </c>
      <c r="F145" t="s">
        <v>53</v>
      </c>
      <c r="G145">
        <v>2</v>
      </c>
      <c r="H145" s="13">
        <v>1295</v>
      </c>
      <c r="I145" s="14">
        <v>0.15</v>
      </c>
      <c r="J145" s="13">
        <v>388.5</v>
      </c>
      <c r="K145" s="13">
        <v>2201.5</v>
      </c>
      <c r="L145" t="s">
        <v>111</v>
      </c>
      <c r="M145" t="s">
        <v>107</v>
      </c>
      <c r="N145" t="s">
        <v>56</v>
      </c>
      <c r="O145" t="s">
        <v>72</v>
      </c>
      <c r="P145" t="s">
        <v>58</v>
      </c>
      <c r="Q145" t="s">
        <v>59</v>
      </c>
    </row>
    <row r="146" spans="2:17" x14ac:dyDescent="0.3">
      <c r="B146" t="s">
        <v>251</v>
      </c>
      <c r="C146" s="12">
        <v>45617</v>
      </c>
      <c r="D146" t="s">
        <v>84</v>
      </c>
      <c r="E146" t="s">
        <v>85</v>
      </c>
      <c r="F146" t="s">
        <v>86</v>
      </c>
      <c r="G146">
        <v>1</v>
      </c>
      <c r="H146" s="13">
        <v>249</v>
      </c>
      <c r="I146" s="14">
        <v>0.15</v>
      </c>
      <c r="J146" s="13">
        <v>37.35</v>
      </c>
      <c r="K146" s="13">
        <v>211.65</v>
      </c>
      <c r="L146" t="s">
        <v>111</v>
      </c>
      <c r="M146" t="s">
        <v>118</v>
      </c>
      <c r="N146" t="s">
        <v>65</v>
      </c>
      <c r="O146" t="s">
        <v>57</v>
      </c>
      <c r="P146" t="s">
        <v>88</v>
      </c>
      <c r="Q146" t="s">
        <v>59</v>
      </c>
    </row>
    <row r="147" spans="2:17" x14ac:dyDescent="0.3">
      <c r="B147" t="s">
        <v>252</v>
      </c>
      <c r="C147" s="12">
        <v>45618</v>
      </c>
      <c r="D147" t="s">
        <v>174</v>
      </c>
      <c r="E147" t="s">
        <v>175</v>
      </c>
      <c r="F147" t="s">
        <v>86</v>
      </c>
      <c r="G147">
        <v>3</v>
      </c>
      <c r="H147" s="13">
        <v>349</v>
      </c>
      <c r="I147" s="14">
        <v>0.05</v>
      </c>
      <c r="J147" s="13">
        <v>52.35</v>
      </c>
      <c r="K147" s="13">
        <v>994.65</v>
      </c>
      <c r="L147" t="s">
        <v>111</v>
      </c>
      <c r="M147" t="s">
        <v>55</v>
      </c>
      <c r="N147" t="s">
        <v>79</v>
      </c>
      <c r="O147" t="s">
        <v>87</v>
      </c>
      <c r="P147" t="s">
        <v>58</v>
      </c>
      <c r="Q147" t="s">
        <v>59</v>
      </c>
    </row>
    <row r="148" spans="2:17" x14ac:dyDescent="0.3">
      <c r="B148" t="s">
        <v>253</v>
      </c>
      <c r="C148" s="12">
        <v>45619</v>
      </c>
      <c r="D148" t="s">
        <v>51</v>
      </c>
      <c r="E148" t="s">
        <v>52</v>
      </c>
      <c r="F148" t="s">
        <v>53</v>
      </c>
      <c r="G148">
        <v>5</v>
      </c>
      <c r="H148" s="13">
        <v>1295</v>
      </c>
      <c r="I148" s="14">
        <v>0</v>
      </c>
      <c r="J148" s="13">
        <v>0</v>
      </c>
      <c r="K148" s="13">
        <v>6475</v>
      </c>
      <c r="L148" t="s">
        <v>54</v>
      </c>
      <c r="M148" t="s">
        <v>118</v>
      </c>
      <c r="N148" t="s">
        <v>56</v>
      </c>
      <c r="O148" t="s">
        <v>72</v>
      </c>
      <c r="P148" t="s">
        <v>58</v>
      </c>
      <c r="Q148" t="s">
        <v>59</v>
      </c>
    </row>
    <row r="149" spans="2:17" x14ac:dyDescent="0.3">
      <c r="B149" t="s">
        <v>254</v>
      </c>
      <c r="C149" s="12">
        <v>45619</v>
      </c>
      <c r="D149" t="s">
        <v>114</v>
      </c>
      <c r="E149" t="s">
        <v>115</v>
      </c>
      <c r="F149" t="s">
        <v>53</v>
      </c>
      <c r="G149">
        <v>4</v>
      </c>
      <c r="H149" s="13">
        <v>599</v>
      </c>
      <c r="I149" s="14">
        <v>0</v>
      </c>
      <c r="J149" s="13">
        <v>0</v>
      </c>
      <c r="K149" s="13">
        <v>2396</v>
      </c>
      <c r="L149" t="s">
        <v>77</v>
      </c>
      <c r="M149" t="s">
        <v>130</v>
      </c>
      <c r="N149" t="s">
        <v>65</v>
      </c>
      <c r="O149" t="s">
        <v>57</v>
      </c>
      <c r="P149" t="s">
        <v>58</v>
      </c>
      <c r="Q149" t="s">
        <v>59</v>
      </c>
    </row>
    <row r="150" spans="2:17" x14ac:dyDescent="0.3">
      <c r="B150" t="s">
        <v>255</v>
      </c>
      <c r="C150" s="12">
        <v>45619</v>
      </c>
      <c r="D150" t="s">
        <v>51</v>
      </c>
      <c r="E150" t="s">
        <v>52</v>
      </c>
      <c r="F150" t="s">
        <v>53</v>
      </c>
      <c r="G150">
        <v>3</v>
      </c>
      <c r="H150" s="13">
        <v>1295</v>
      </c>
      <c r="I150" s="14">
        <v>0.05</v>
      </c>
      <c r="J150" s="13">
        <v>194.25</v>
      </c>
      <c r="K150" s="13">
        <v>3690.75</v>
      </c>
      <c r="L150" t="s">
        <v>64</v>
      </c>
      <c r="M150" t="s">
        <v>107</v>
      </c>
      <c r="N150" t="s">
        <v>71</v>
      </c>
      <c r="O150" t="s">
        <v>66</v>
      </c>
      <c r="P150" t="s">
        <v>58</v>
      </c>
      <c r="Q150" t="s">
        <v>59</v>
      </c>
    </row>
    <row r="151" spans="2:17" x14ac:dyDescent="0.3">
      <c r="B151" t="s">
        <v>256</v>
      </c>
      <c r="C151" s="12">
        <v>45620</v>
      </c>
      <c r="D151" t="s">
        <v>123</v>
      </c>
      <c r="E151" t="s">
        <v>124</v>
      </c>
      <c r="F151" t="s">
        <v>76</v>
      </c>
      <c r="G151">
        <v>1</v>
      </c>
      <c r="H151" s="13">
        <v>895</v>
      </c>
      <c r="I151" s="14">
        <v>0.15</v>
      </c>
      <c r="J151" s="13">
        <v>134.25</v>
      </c>
      <c r="K151" s="13">
        <v>760.75</v>
      </c>
      <c r="L151" t="s">
        <v>34</v>
      </c>
      <c r="M151" t="s">
        <v>55</v>
      </c>
      <c r="N151" t="s">
        <v>56</v>
      </c>
      <c r="O151" t="s">
        <v>72</v>
      </c>
      <c r="P151" t="s">
        <v>101</v>
      </c>
      <c r="Q151" t="s">
        <v>59</v>
      </c>
    </row>
    <row r="152" spans="2:17" x14ac:dyDescent="0.3">
      <c r="B152" t="s">
        <v>257</v>
      </c>
      <c r="C152" s="12">
        <v>45620</v>
      </c>
      <c r="D152" t="s">
        <v>51</v>
      </c>
      <c r="E152" t="s">
        <v>52</v>
      </c>
      <c r="F152" t="s">
        <v>53</v>
      </c>
      <c r="G152">
        <v>1</v>
      </c>
      <c r="H152" s="13">
        <v>1295</v>
      </c>
      <c r="I152" s="14">
        <v>0.05</v>
      </c>
      <c r="J152" s="13">
        <v>64.75</v>
      </c>
      <c r="K152" s="13">
        <v>1230.25</v>
      </c>
      <c r="L152" t="s">
        <v>54</v>
      </c>
      <c r="M152" t="s">
        <v>70</v>
      </c>
      <c r="N152" t="s">
        <v>56</v>
      </c>
      <c r="O152" t="s">
        <v>87</v>
      </c>
      <c r="P152" t="s">
        <v>58</v>
      </c>
      <c r="Q152" t="s">
        <v>59</v>
      </c>
    </row>
    <row r="153" spans="2:17" x14ac:dyDescent="0.3">
      <c r="B153" t="s">
        <v>258</v>
      </c>
      <c r="C153" s="12">
        <v>45620</v>
      </c>
      <c r="D153" t="s">
        <v>171</v>
      </c>
      <c r="E153" t="s">
        <v>172</v>
      </c>
      <c r="F153" t="s">
        <v>99</v>
      </c>
      <c r="G153">
        <v>5</v>
      </c>
      <c r="H153" s="13">
        <v>795</v>
      </c>
      <c r="I153" s="14">
        <v>0</v>
      </c>
      <c r="J153" s="13">
        <v>0</v>
      </c>
      <c r="K153" s="13">
        <v>3975</v>
      </c>
      <c r="L153" t="s">
        <v>111</v>
      </c>
      <c r="M153" t="s">
        <v>100</v>
      </c>
      <c r="N153" t="s">
        <v>56</v>
      </c>
      <c r="O153" t="s">
        <v>87</v>
      </c>
      <c r="P153" t="s">
        <v>101</v>
      </c>
      <c r="Q153" t="s">
        <v>59</v>
      </c>
    </row>
    <row r="154" spans="2:17" x14ac:dyDescent="0.3">
      <c r="B154" t="s">
        <v>259</v>
      </c>
      <c r="C154" s="12">
        <v>45621</v>
      </c>
      <c r="D154" t="s">
        <v>84</v>
      </c>
      <c r="E154" t="s">
        <v>85</v>
      </c>
      <c r="F154" t="s">
        <v>86</v>
      </c>
      <c r="G154">
        <v>1</v>
      </c>
      <c r="H154" s="13">
        <v>249</v>
      </c>
      <c r="I154" s="14">
        <v>0</v>
      </c>
      <c r="J154" s="13">
        <v>0</v>
      </c>
      <c r="K154" s="13">
        <v>249</v>
      </c>
      <c r="L154" t="s">
        <v>77</v>
      </c>
      <c r="M154" t="s">
        <v>100</v>
      </c>
      <c r="N154" t="s">
        <v>71</v>
      </c>
      <c r="O154" t="s">
        <v>57</v>
      </c>
      <c r="P154" t="s">
        <v>88</v>
      </c>
      <c r="Q154" t="s">
        <v>59</v>
      </c>
    </row>
    <row r="155" spans="2:17" x14ac:dyDescent="0.3">
      <c r="B155" t="s">
        <v>260</v>
      </c>
      <c r="C155" s="12">
        <v>45622</v>
      </c>
      <c r="D155" t="s">
        <v>127</v>
      </c>
      <c r="E155" t="s">
        <v>128</v>
      </c>
      <c r="F155" t="s">
        <v>99</v>
      </c>
      <c r="G155">
        <v>1</v>
      </c>
      <c r="H155" s="13">
        <v>79</v>
      </c>
      <c r="I155" s="14">
        <v>0.05</v>
      </c>
      <c r="J155" s="13">
        <v>3.95</v>
      </c>
      <c r="K155" s="13">
        <v>75.05</v>
      </c>
      <c r="L155" t="s">
        <v>77</v>
      </c>
      <c r="M155" t="s">
        <v>100</v>
      </c>
      <c r="N155" t="s">
        <v>65</v>
      </c>
      <c r="O155" t="s">
        <v>87</v>
      </c>
      <c r="P155" t="s">
        <v>80</v>
      </c>
      <c r="Q155" t="s">
        <v>59</v>
      </c>
    </row>
    <row r="156" spans="2:17" x14ac:dyDescent="0.3">
      <c r="B156" t="s">
        <v>261</v>
      </c>
      <c r="C156" s="12">
        <v>45623</v>
      </c>
      <c r="D156" t="s">
        <v>123</v>
      </c>
      <c r="E156" t="s">
        <v>124</v>
      </c>
      <c r="F156" t="s">
        <v>76</v>
      </c>
      <c r="G156">
        <v>1</v>
      </c>
      <c r="H156" s="13">
        <v>895</v>
      </c>
      <c r="I156" s="14">
        <v>0.15</v>
      </c>
      <c r="J156" s="13">
        <v>134.25</v>
      </c>
      <c r="K156" s="13">
        <v>760.75</v>
      </c>
      <c r="L156" t="s">
        <v>111</v>
      </c>
      <c r="M156" t="s">
        <v>100</v>
      </c>
      <c r="N156" t="s">
        <v>71</v>
      </c>
      <c r="O156" t="s">
        <v>72</v>
      </c>
      <c r="P156" t="s">
        <v>101</v>
      </c>
      <c r="Q156" t="s">
        <v>59</v>
      </c>
    </row>
    <row r="157" spans="2:17" x14ac:dyDescent="0.3">
      <c r="B157" t="s">
        <v>262</v>
      </c>
      <c r="C157" s="12">
        <v>45624</v>
      </c>
      <c r="D157" t="s">
        <v>103</v>
      </c>
      <c r="E157" t="s">
        <v>104</v>
      </c>
      <c r="F157" t="s">
        <v>105</v>
      </c>
      <c r="G157">
        <v>4</v>
      </c>
      <c r="H157" s="13">
        <v>3299</v>
      </c>
      <c r="I157" s="14">
        <v>0.1</v>
      </c>
      <c r="J157" s="13">
        <v>1319.6</v>
      </c>
      <c r="K157" s="13">
        <v>11876.4</v>
      </c>
      <c r="L157" t="s">
        <v>64</v>
      </c>
      <c r="M157" t="s">
        <v>78</v>
      </c>
      <c r="N157" t="s">
        <v>79</v>
      </c>
      <c r="O157" t="s">
        <v>57</v>
      </c>
      <c r="P157" t="s">
        <v>80</v>
      </c>
      <c r="Q157" t="s">
        <v>59</v>
      </c>
    </row>
    <row r="158" spans="2:17" x14ac:dyDescent="0.3">
      <c r="B158" t="s">
        <v>263</v>
      </c>
      <c r="C158" s="12">
        <v>45624</v>
      </c>
      <c r="D158" t="s">
        <v>120</v>
      </c>
      <c r="E158" t="s">
        <v>121</v>
      </c>
      <c r="F158" t="s">
        <v>86</v>
      </c>
      <c r="G158">
        <v>4</v>
      </c>
      <c r="H158" s="13">
        <v>649</v>
      </c>
      <c r="I158" s="14">
        <v>0.1</v>
      </c>
      <c r="J158" s="13">
        <v>259.60000000000002</v>
      </c>
      <c r="K158" s="13">
        <v>2336.4</v>
      </c>
      <c r="L158" t="s">
        <v>132</v>
      </c>
      <c r="M158" t="s">
        <v>130</v>
      </c>
      <c r="N158" t="s">
        <v>65</v>
      </c>
      <c r="O158" t="s">
        <v>66</v>
      </c>
      <c r="P158" t="s">
        <v>88</v>
      </c>
      <c r="Q158" t="s">
        <v>59</v>
      </c>
    </row>
    <row r="159" spans="2:17" x14ac:dyDescent="0.3">
      <c r="B159" t="s">
        <v>264</v>
      </c>
      <c r="C159" s="12">
        <v>45625</v>
      </c>
      <c r="D159" t="s">
        <v>114</v>
      </c>
      <c r="E159" t="s">
        <v>115</v>
      </c>
      <c r="F159" t="s">
        <v>53</v>
      </c>
      <c r="G159">
        <v>2</v>
      </c>
      <c r="H159" s="13">
        <v>599</v>
      </c>
      <c r="I159" s="14">
        <v>0.1</v>
      </c>
      <c r="J159" s="13">
        <v>119.8</v>
      </c>
      <c r="K159" s="13">
        <v>1078.2</v>
      </c>
      <c r="L159" t="s">
        <v>54</v>
      </c>
      <c r="M159" t="s">
        <v>100</v>
      </c>
      <c r="N159" t="s">
        <v>56</v>
      </c>
      <c r="O159" t="s">
        <v>87</v>
      </c>
      <c r="P159" t="s">
        <v>58</v>
      </c>
      <c r="Q159" t="s">
        <v>59</v>
      </c>
    </row>
    <row r="160" spans="2:17" x14ac:dyDescent="0.3">
      <c r="B160" t="s">
        <v>265</v>
      </c>
      <c r="C160" s="12">
        <v>45625</v>
      </c>
      <c r="D160" t="s">
        <v>120</v>
      </c>
      <c r="E160" t="s">
        <v>121</v>
      </c>
      <c r="F160" t="s">
        <v>86</v>
      </c>
      <c r="G160">
        <v>1</v>
      </c>
      <c r="H160" s="13">
        <v>649</v>
      </c>
      <c r="I160" s="14">
        <v>0.15</v>
      </c>
      <c r="J160" s="13">
        <v>97.35</v>
      </c>
      <c r="K160" s="13">
        <v>551.65</v>
      </c>
      <c r="L160" t="s">
        <v>34</v>
      </c>
      <c r="M160" t="s">
        <v>130</v>
      </c>
      <c r="N160" t="s">
        <v>71</v>
      </c>
      <c r="O160" t="s">
        <v>66</v>
      </c>
      <c r="P160" t="s">
        <v>88</v>
      </c>
      <c r="Q160" t="s">
        <v>59</v>
      </c>
    </row>
    <row r="161" spans="2:17" x14ac:dyDescent="0.3">
      <c r="B161" t="s">
        <v>266</v>
      </c>
      <c r="C161" s="12">
        <v>45627</v>
      </c>
      <c r="D161" t="s">
        <v>127</v>
      </c>
      <c r="E161" t="s">
        <v>128</v>
      </c>
      <c r="F161" t="s">
        <v>99</v>
      </c>
      <c r="G161">
        <v>2</v>
      </c>
      <c r="H161" s="13">
        <v>79</v>
      </c>
      <c r="I161" s="14">
        <v>0.15</v>
      </c>
      <c r="J161" s="13">
        <v>23.7</v>
      </c>
      <c r="K161" s="13">
        <v>134.30000000000001</v>
      </c>
      <c r="L161" t="s">
        <v>132</v>
      </c>
      <c r="M161" t="s">
        <v>118</v>
      </c>
      <c r="N161" t="s">
        <v>56</v>
      </c>
      <c r="O161" t="s">
        <v>66</v>
      </c>
      <c r="P161" t="s">
        <v>80</v>
      </c>
      <c r="Q161" t="s">
        <v>59</v>
      </c>
    </row>
    <row r="162" spans="2:17" x14ac:dyDescent="0.3">
      <c r="B162" t="s">
        <v>267</v>
      </c>
      <c r="C162" s="12">
        <v>45627</v>
      </c>
      <c r="D162" t="s">
        <v>171</v>
      </c>
      <c r="E162" t="s">
        <v>172</v>
      </c>
      <c r="F162" t="s">
        <v>99</v>
      </c>
      <c r="G162">
        <v>1</v>
      </c>
      <c r="H162" s="13">
        <v>795</v>
      </c>
      <c r="I162" s="14">
        <v>0</v>
      </c>
      <c r="J162" s="13">
        <v>0</v>
      </c>
      <c r="K162" s="13">
        <v>795</v>
      </c>
      <c r="L162" t="s">
        <v>64</v>
      </c>
      <c r="M162" t="s">
        <v>130</v>
      </c>
      <c r="N162" t="s">
        <v>79</v>
      </c>
      <c r="O162" t="s">
        <v>66</v>
      </c>
      <c r="P162" t="s">
        <v>101</v>
      </c>
      <c r="Q162" t="s">
        <v>59</v>
      </c>
    </row>
    <row r="163" spans="2:17" x14ac:dyDescent="0.3">
      <c r="B163" t="s">
        <v>268</v>
      </c>
      <c r="C163" s="12">
        <v>45627</v>
      </c>
      <c r="D163" t="s">
        <v>174</v>
      </c>
      <c r="E163" t="s">
        <v>175</v>
      </c>
      <c r="F163" t="s">
        <v>86</v>
      </c>
      <c r="G163">
        <v>10</v>
      </c>
      <c r="H163" s="13">
        <v>349</v>
      </c>
      <c r="I163" s="14">
        <v>0.15</v>
      </c>
      <c r="J163" s="13">
        <v>523.5</v>
      </c>
      <c r="K163" s="13">
        <v>2966.5</v>
      </c>
      <c r="L163" t="s">
        <v>34</v>
      </c>
      <c r="M163" t="s">
        <v>78</v>
      </c>
      <c r="N163" t="s">
        <v>79</v>
      </c>
      <c r="O163" t="s">
        <v>57</v>
      </c>
      <c r="P163" t="s">
        <v>58</v>
      </c>
      <c r="Q163" t="s">
        <v>59</v>
      </c>
    </row>
    <row r="164" spans="2:17" x14ac:dyDescent="0.3">
      <c r="B164" t="s">
        <v>269</v>
      </c>
      <c r="C164" s="12">
        <v>45628</v>
      </c>
      <c r="D164" t="s">
        <v>127</v>
      </c>
      <c r="E164" t="s">
        <v>128</v>
      </c>
      <c r="F164" t="s">
        <v>99</v>
      </c>
      <c r="G164">
        <v>2</v>
      </c>
      <c r="H164" s="13">
        <v>79</v>
      </c>
      <c r="I164" s="14">
        <v>0</v>
      </c>
      <c r="J164" s="13">
        <v>0</v>
      </c>
      <c r="K164" s="13">
        <v>158</v>
      </c>
      <c r="L164" t="s">
        <v>69</v>
      </c>
      <c r="M164" t="s">
        <v>118</v>
      </c>
      <c r="N164" t="s">
        <v>56</v>
      </c>
      <c r="O164" t="s">
        <v>72</v>
      </c>
      <c r="P164" t="s">
        <v>80</v>
      </c>
      <c r="Q164" t="s">
        <v>59</v>
      </c>
    </row>
    <row r="165" spans="2:17" x14ac:dyDescent="0.3">
      <c r="B165" t="s">
        <v>270</v>
      </c>
      <c r="C165" s="12">
        <v>45629</v>
      </c>
      <c r="D165" t="s">
        <v>109</v>
      </c>
      <c r="E165" t="s">
        <v>110</v>
      </c>
      <c r="F165" t="s">
        <v>92</v>
      </c>
      <c r="G165">
        <v>10</v>
      </c>
      <c r="H165" s="13">
        <v>1495</v>
      </c>
      <c r="I165" s="14">
        <v>0</v>
      </c>
      <c r="J165" s="13">
        <v>0</v>
      </c>
      <c r="K165" s="13">
        <v>14950</v>
      </c>
      <c r="L165" t="s">
        <v>54</v>
      </c>
      <c r="M165" t="s">
        <v>78</v>
      </c>
      <c r="N165" t="s">
        <v>65</v>
      </c>
      <c r="O165" t="s">
        <v>66</v>
      </c>
      <c r="P165" t="s">
        <v>80</v>
      </c>
      <c r="Q165" t="s">
        <v>59</v>
      </c>
    </row>
    <row r="166" spans="2:17" x14ac:dyDescent="0.3">
      <c r="B166" t="s">
        <v>271</v>
      </c>
      <c r="C166" s="12">
        <v>45629</v>
      </c>
      <c r="D166" t="s">
        <v>171</v>
      </c>
      <c r="E166" t="s">
        <v>172</v>
      </c>
      <c r="F166" t="s">
        <v>99</v>
      </c>
      <c r="G166">
        <v>1</v>
      </c>
      <c r="H166" s="13">
        <v>795</v>
      </c>
      <c r="I166" s="14">
        <v>0</v>
      </c>
      <c r="J166" s="13">
        <v>0</v>
      </c>
      <c r="K166" s="13">
        <v>795</v>
      </c>
      <c r="L166" t="s">
        <v>34</v>
      </c>
      <c r="M166" t="s">
        <v>130</v>
      </c>
      <c r="N166" t="s">
        <v>79</v>
      </c>
      <c r="O166" t="s">
        <v>66</v>
      </c>
      <c r="P166" t="s">
        <v>101</v>
      </c>
      <c r="Q166" t="s">
        <v>59</v>
      </c>
    </row>
    <row r="167" spans="2:17" x14ac:dyDescent="0.3">
      <c r="B167" t="s">
        <v>272</v>
      </c>
      <c r="C167" s="12">
        <v>45631</v>
      </c>
      <c r="D167" t="s">
        <v>74</v>
      </c>
      <c r="E167" t="s">
        <v>75</v>
      </c>
      <c r="F167" t="s">
        <v>76</v>
      </c>
      <c r="G167">
        <v>1</v>
      </c>
      <c r="H167" s="13">
        <v>199</v>
      </c>
      <c r="I167" s="14">
        <v>0</v>
      </c>
      <c r="J167" s="13">
        <v>0</v>
      </c>
      <c r="K167" s="13">
        <v>199</v>
      </c>
      <c r="L167" t="s">
        <v>77</v>
      </c>
      <c r="M167" t="s">
        <v>107</v>
      </c>
      <c r="N167" t="s">
        <v>79</v>
      </c>
      <c r="O167" t="s">
        <v>87</v>
      </c>
      <c r="P167" t="s">
        <v>80</v>
      </c>
      <c r="Q167" t="s">
        <v>59</v>
      </c>
    </row>
    <row r="168" spans="2:17" x14ac:dyDescent="0.3">
      <c r="B168" t="s">
        <v>273</v>
      </c>
      <c r="C168" s="12">
        <v>45631</v>
      </c>
      <c r="D168" t="s">
        <v>90</v>
      </c>
      <c r="E168" t="s">
        <v>91</v>
      </c>
      <c r="F168" t="s">
        <v>92</v>
      </c>
      <c r="G168">
        <v>5</v>
      </c>
      <c r="H168" s="13">
        <v>2195</v>
      </c>
      <c r="I168" s="14">
        <v>0</v>
      </c>
      <c r="J168" s="13">
        <v>0</v>
      </c>
      <c r="K168" s="13">
        <v>10975</v>
      </c>
      <c r="L168" t="s">
        <v>64</v>
      </c>
      <c r="M168" t="s">
        <v>130</v>
      </c>
      <c r="N168" t="s">
        <v>65</v>
      </c>
      <c r="O168" t="s">
        <v>72</v>
      </c>
      <c r="P168" t="s">
        <v>88</v>
      </c>
      <c r="Q168" t="s">
        <v>59</v>
      </c>
    </row>
    <row r="169" spans="2:17" x14ac:dyDescent="0.3">
      <c r="B169" t="s">
        <v>274</v>
      </c>
      <c r="C169" s="12">
        <v>45633</v>
      </c>
      <c r="D169" t="s">
        <v>84</v>
      </c>
      <c r="E169" t="s">
        <v>85</v>
      </c>
      <c r="F169" t="s">
        <v>86</v>
      </c>
      <c r="G169">
        <v>1</v>
      </c>
      <c r="H169" s="13">
        <v>249</v>
      </c>
      <c r="I169" s="14">
        <v>0</v>
      </c>
      <c r="J169" s="13">
        <v>0</v>
      </c>
      <c r="K169" s="13">
        <v>249</v>
      </c>
      <c r="L169" t="s">
        <v>132</v>
      </c>
      <c r="M169" t="s">
        <v>78</v>
      </c>
      <c r="N169" t="s">
        <v>65</v>
      </c>
      <c r="O169" t="s">
        <v>57</v>
      </c>
      <c r="P169" t="s">
        <v>88</v>
      </c>
      <c r="Q169" t="s">
        <v>59</v>
      </c>
    </row>
    <row r="170" spans="2:17" x14ac:dyDescent="0.3">
      <c r="B170" t="s">
        <v>275</v>
      </c>
      <c r="C170" s="12">
        <v>45633</v>
      </c>
      <c r="D170" t="s">
        <v>74</v>
      </c>
      <c r="E170" t="s">
        <v>75</v>
      </c>
      <c r="F170" t="s">
        <v>76</v>
      </c>
      <c r="G170">
        <v>2</v>
      </c>
      <c r="H170" s="13">
        <v>199</v>
      </c>
      <c r="I170" s="14">
        <v>0.15</v>
      </c>
      <c r="J170" s="13">
        <v>59.7</v>
      </c>
      <c r="K170" s="13">
        <v>338.3</v>
      </c>
      <c r="L170" t="s">
        <v>54</v>
      </c>
      <c r="M170" t="s">
        <v>130</v>
      </c>
      <c r="N170" t="s">
        <v>56</v>
      </c>
      <c r="O170" t="s">
        <v>87</v>
      </c>
      <c r="P170" t="s">
        <v>80</v>
      </c>
      <c r="Q170" t="s">
        <v>59</v>
      </c>
    </row>
    <row r="171" spans="2:17" x14ac:dyDescent="0.3">
      <c r="B171" t="s">
        <v>276</v>
      </c>
      <c r="C171" s="12">
        <v>45633</v>
      </c>
      <c r="D171" t="s">
        <v>74</v>
      </c>
      <c r="E171" t="s">
        <v>75</v>
      </c>
      <c r="F171" t="s">
        <v>76</v>
      </c>
      <c r="G171">
        <v>3</v>
      </c>
      <c r="H171" s="13">
        <v>199</v>
      </c>
      <c r="I171" s="14">
        <v>0</v>
      </c>
      <c r="J171" s="13">
        <v>0</v>
      </c>
      <c r="K171" s="13">
        <v>597</v>
      </c>
      <c r="L171" t="s">
        <v>82</v>
      </c>
      <c r="M171" t="s">
        <v>70</v>
      </c>
      <c r="N171" t="s">
        <v>71</v>
      </c>
      <c r="O171" t="s">
        <v>57</v>
      </c>
      <c r="P171" t="s">
        <v>80</v>
      </c>
      <c r="Q171" t="s">
        <v>59</v>
      </c>
    </row>
    <row r="172" spans="2:17" x14ac:dyDescent="0.3">
      <c r="B172" t="s">
        <v>277</v>
      </c>
      <c r="C172" s="12">
        <v>45634</v>
      </c>
      <c r="D172" t="s">
        <v>84</v>
      </c>
      <c r="E172" t="s">
        <v>85</v>
      </c>
      <c r="F172" t="s">
        <v>86</v>
      </c>
      <c r="G172">
        <v>2</v>
      </c>
      <c r="H172" s="13">
        <v>249</v>
      </c>
      <c r="I172" s="14">
        <v>0</v>
      </c>
      <c r="J172" s="13">
        <v>0</v>
      </c>
      <c r="K172" s="13">
        <v>498</v>
      </c>
      <c r="L172" t="s">
        <v>64</v>
      </c>
      <c r="M172" t="s">
        <v>100</v>
      </c>
      <c r="N172" t="s">
        <v>65</v>
      </c>
      <c r="O172" t="s">
        <v>57</v>
      </c>
      <c r="P172" t="s">
        <v>88</v>
      </c>
      <c r="Q172" t="s">
        <v>59</v>
      </c>
    </row>
    <row r="173" spans="2:17" x14ac:dyDescent="0.3">
      <c r="B173" t="s">
        <v>278</v>
      </c>
      <c r="C173" s="12">
        <v>45634</v>
      </c>
      <c r="D173" t="s">
        <v>171</v>
      </c>
      <c r="E173" t="s">
        <v>172</v>
      </c>
      <c r="F173" t="s">
        <v>99</v>
      </c>
      <c r="G173">
        <v>6</v>
      </c>
      <c r="H173" s="13">
        <v>795</v>
      </c>
      <c r="I173" s="14">
        <v>0.05</v>
      </c>
      <c r="J173" s="13">
        <v>238.5</v>
      </c>
      <c r="K173" s="13">
        <v>4531.5</v>
      </c>
      <c r="L173" t="s">
        <v>34</v>
      </c>
      <c r="M173" t="s">
        <v>130</v>
      </c>
      <c r="N173" t="s">
        <v>56</v>
      </c>
      <c r="O173" t="s">
        <v>87</v>
      </c>
      <c r="P173" t="s">
        <v>101</v>
      </c>
      <c r="Q173" t="s">
        <v>59</v>
      </c>
    </row>
    <row r="174" spans="2:17" x14ac:dyDescent="0.3">
      <c r="B174" t="s">
        <v>279</v>
      </c>
      <c r="C174" s="12">
        <v>45634</v>
      </c>
      <c r="D174" t="s">
        <v>120</v>
      </c>
      <c r="E174" t="s">
        <v>121</v>
      </c>
      <c r="F174" t="s">
        <v>86</v>
      </c>
      <c r="G174">
        <v>2</v>
      </c>
      <c r="H174" s="13">
        <v>649</v>
      </c>
      <c r="I174" s="14">
        <v>0.15</v>
      </c>
      <c r="J174" s="13">
        <v>194.7</v>
      </c>
      <c r="K174" s="13">
        <v>1103.3</v>
      </c>
      <c r="L174" t="s">
        <v>132</v>
      </c>
      <c r="M174" t="s">
        <v>130</v>
      </c>
      <c r="N174" t="s">
        <v>65</v>
      </c>
      <c r="O174" t="s">
        <v>66</v>
      </c>
      <c r="P174" t="s">
        <v>88</v>
      </c>
      <c r="Q174" t="s">
        <v>59</v>
      </c>
    </row>
    <row r="175" spans="2:17" x14ac:dyDescent="0.3">
      <c r="B175" t="s">
        <v>280</v>
      </c>
      <c r="C175" s="12">
        <v>45634</v>
      </c>
      <c r="D175" t="s">
        <v>94</v>
      </c>
      <c r="E175" t="s">
        <v>95</v>
      </c>
      <c r="F175" t="s">
        <v>53</v>
      </c>
      <c r="G175">
        <v>3</v>
      </c>
      <c r="H175" s="13">
        <v>2499</v>
      </c>
      <c r="I175" s="14">
        <v>0</v>
      </c>
      <c r="J175" s="13">
        <v>0</v>
      </c>
      <c r="K175" s="13">
        <v>7497</v>
      </c>
      <c r="L175" t="s">
        <v>111</v>
      </c>
      <c r="M175" t="s">
        <v>55</v>
      </c>
      <c r="N175" t="s">
        <v>56</v>
      </c>
      <c r="O175" t="s">
        <v>72</v>
      </c>
      <c r="P175" t="s">
        <v>67</v>
      </c>
      <c r="Q175" t="s">
        <v>59</v>
      </c>
    </row>
    <row r="176" spans="2:17" x14ac:dyDescent="0.3">
      <c r="B176" t="s">
        <v>281</v>
      </c>
      <c r="C176" s="12">
        <v>45634</v>
      </c>
      <c r="D176" t="s">
        <v>120</v>
      </c>
      <c r="E176" t="s">
        <v>121</v>
      </c>
      <c r="F176" t="s">
        <v>86</v>
      </c>
      <c r="G176">
        <v>3</v>
      </c>
      <c r="H176" s="13">
        <v>649</v>
      </c>
      <c r="I176" s="14">
        <v>0</v>
      </c>
      <c r="J176" s="13">
        <v>0</v>
      </c>
      <c r="K176" s="13">
        <v>1947</v>
      </c>
      <c r="L176" t="s">
        <v>69</v>
      </c>
      <c r="M176" t="s">
        <v>118</v>
      </c>
      <c r="N176" t="s">
        <v>79</v>
      </c>
      <c r="O176" t="s">
        <v>72</v>
      </c>
      <c r="P176" t="s">
        <v>88</v>
      </c>
      <c r="Q176" t="s">
        <v>59</v>
      </c>
    </row>
    <row r="177" spans="2:17" x14ac:dyDescent="0.3">
      <c r="B177" t="s">
        <v>282</v>
      </c>
      <c r="C177" s="12">
        <v>45635</v>
      </c>
      <c r="D177" t="s">
        <v>74</v>
      </c>
      <c r="E177" t="s">
        <v>75</v>
      </c>
      <c r="F177" t="s">
        <v>76</v>
      </c>
      <c r="G177">
        <v>1</v>
      </c>
      <c r="H177" s="13">
        <v>199</v>
      </c>
      <c r="I177" s="14">
        <v>0.05</v>
      </c>
      <c r="J177" s="13">
        <v>9.9499999999999993</v>
      </c>
      <c r="K177" s="13">
        <v>189.05</v>
      </c>
      <c r="L177" t="s">
        <v>111</v>
      </c>
      <c r="M177" t="s">
        <v>118</v>
      </c>
      <c r="N177" t="s">
        <v>65</v>
      </c>
      <c r="O177" t="s">
        <v>66</v>
      </c>
      <c r="P177" t="s">
        <v>80</v>
      </c>
      <c r="Q177" t="s">
        <v>59</v>
      </c>
    </row>
    <row r="178" spans="2:17" x14ac:dyDescent="0.3">
      <c r="B178" t="s">
        <v>283</v>
      </c>
      <c r="C178" s="12">
        <v>45635</v>
      </c>
      <c r="D178" t="s">
        <v>51</v>
      </c>
      <c r="E178" t="s">
        <v>52</v>
      </c>
      <c r="F178" t="s">
        <v>53</v>
      </c>
      <c r="G178">
        <v>1</v>
      </c>
      <c r="H178" s="13">
        <v>1295</v>
      </c>
      <c r="I178" s="14">
        <v>0</v>
      </c>
      <c r="J178" s="13">
        <v>0</v>
      </c>
      <c r="K178" s="13">
        <v>1295</v>
      </c>
      <c r="L178" t="s">
        <v>54</v>
      </c>
      <c r="M178" t="s">
        <v>118</v>
      </c>
      <c r="N178" t="s">
        <v>71</v>
      </c>
      <c r="O178" t="s">
        <v>57</v>
      </c>
      <c r="P178" t="s">
        <v>58</v>
      </c>
      <c r="Q178" t="s">
        <v>59</v>
      </c>
    </row>
    <row r="179" spans="2:17" x14ac:dyDescent="0.3">
      <c r="B179" t="s">
        <v>284</v>
      </c>
      <c r="C179" s="12">
        <v>45636</v>
      </c>
      <c r="D179" t="s">
        <v>171</v>
      </c>
      <c r="E179" t="s">
        <v>172</v>
      </c>
      <c r="F179" t="s">
        <v>99</v>
      </c>
      <c r="G179">
        <v>2</v>
      </c>
      <c r="H179" s="13">
        <v>795</v>
      </c>
      <c r="I179" s="14">
        <v>0</v>
      </c>
      <c r="J179" s="13">
        <v>0</v>
      </c>
      <c r="K179" s="13">
        <v>1590</v>
      </c>
      <c r="L179" t="s">
        <v>82</v>
      </c>
      <c r="M179" t="s">
        <v>70</v>
      </c>
      <c r="N179" t="s">
        <v>79</v>
      </c>
      <c r="O179" t="s">
        <v>72</v>
      </c>
      <c r="P179" t="s">
        <v>101</v>
      </c>
      <c r="Q179" t="s">
        <v>59</v>
      </c>
    </row>
    <row r="180" spans="2:17" x14ac:dyDescent="0.3">
      <c r="B180" t="s">
        <v>285</v>
      </c>
      <c r="C180" s="12">
        <v>45636</v>
      </c>
      <c r="D180" t="s">
        <v>51</v>
      </c>
      <c r="E180" t="s">
        <v>52</v>
      </c>
      <c r="F180" t="s">
        <v>53</v>
      </c>
      <c r="G180">
        <v>2</v>
      </c>
      <c r="H180" s="13">
        <v>1295</v>
      </c>
      <c r="I180" s="14">
        <v>0.05</v>
      </c>
      <c r="J180" s="13">
        <v>129.5</v>
      </c>
      <c r="K180" s="13">
        <v>2460.5</v>
      </c>
      <c r="L180" t="s">
        <v>54</v>
      </c>
      <c r="M180" t="s">
        <v>118</v>
      </c>
      <c r="N180" t="s">
        <v>65</v>
      </c>
      <c r="O180" t="s">
        <v>66</v>
      </c>
      <c r="P180" t="s">
        <v>58</v>
      </c>
      <c r="Q180" t="s">
        <v>59</v>
      </c>
    </row>
    <row r="181" spans="2:17" x14ac:dyDescent="0.3">
      <c r="B181" t="s">
        <v>286</v>
      </c>
      <c r="C181" s="12">
        <v>45636</v>
      </c>
      <c r="D181" t="s">
        <v>61</v>
      </c>
      <c r="E181" t="s">
        <v>62</v>
      </c>
      <c r="F181" t="s">
        <v>63</v>
      </c>
      <c r="G181">
        <v>1</v>
      </c>
      <c r="H181" s="13">
        <v>399</v>
      </c>
      <c r="I181" s="14">
        <v>0.1</v>
      </c>
      <c r="J181" s="13">
        <v>39.9</v>
      </c>
      <c r="K181" s="13">
        <v>359.1</v>
      </c>
      <c r="L181" t="s">
        <v>132</v>
      </c>
      <c r="M181" t="s">
        <v>130</v>
      </c>
      <c r="N181" t="s">
        <v>71</v>
      </c>
      <c r="O181" t="s">
        <v>57</v>
      </c>
      <c r="P181" t="s">
        <v>67</v>
      </c>
      <c r="Q181" t="s">
        <v>59</v>
      </c>
    </row>
    <row r="182" spans="2:17" x14ac:dyDescent="0.3">
      <c r="B182" t="s">
        <v>287</v>
      </c>
      <c r="C182" s="12">
        <v>45637</v>
      </c>
      <c r="D182" t="s">
        <v>174</v>
      </c>
      <c r="E182" t="s">
        <v>175</v>
      </c>
      <c r="F182" t="s">
        <v>86</v>
      </c>
      <c r="G182">
        <v>1</v>
      </c>
      <c r="H182" s="13">
        <v>349</v>
      </c>
      <c r="I182" s="14">
        <v>0.05</v>
      </c>
      <c r="J182" s="13">
        <v>17.45</v>
      </c>
      <c r="K182" s="13">
        <v>331.55</v>
      </c>
      <c r="L182" t="s">
        <v>111</v>
      </c>
      <c r="M182" t="s">
        <v>130</v>
      </c>
      <c r="N182" t="s">
        <v>65</v>
      </c>
      <c r="O182" t="s">
        <v>66</v>
      </c>
      <c r="P182" t="s">
        <v>58</v>
      </c>
      <c r="Q182" t="s">
        <v>59</v>
      </c>
    </row>
    <row r="183" spans="2:17" x14ac:dyDescent="0.3">
      <c r="B183" t="s">
        <v>288</v>
      </c>
      <c r="C183" s="12">
        <v>45638</v>
      </c>
      <c r="D183" t="s">
        <v>51</v>
      </c>
      <c r="E183" t="s">
        <v>52</v>
      </c>
      <c r="F183" t="s">
        <v>53</v>
      </c>
      <c r="G183">
        <v>2</v>
      </c>
      <c r="H183" s="13">
        <v>1295</v>
      </c>
      <c r="I183" s="14">
        <v>0.15</v>
      </c>
      <c r="J183" s="13">
        <v>388.5</v>
      </c>
      <c r="K183" s="13">
        <v>2201.5</v>
      </c>
      <c r="L183" t="s">
        <v>111</v>
      </c>
      <c r="M183" t="s">
        <v>55</v>
      </c>
      <c r="N183" t="s">
        <v>65</v>
      </c>
      <c r="O183" t="s">
        <v>66</v>
      </c>
      <c r="P183" t="s">
        <v>58</v>
      </c>
      <c r="Q183" t="s">
        <v>59</v>
      </c>
    </row>
    <row r="184" spans="2:17" x14ac:dyDescent="0.3">
      <c r="B184" t="s">
        <v>289</v>
      </c>
      <c r="C184" s="12">
        <v>45639</v>
      </c>
      <c r="D184" t="s">
        <v>120</v>
      </c>
      <c r="E184" t="s">
        <v>121</v>
      </c>
      <c r="F184" t="s">
        <v>86</v>
      </c>
      <c r="G184">
        <v>1</v>
      </c>
      <c r="H184" s="13">
        <v>649</v>
      </c>
      <c r="I184" s="14">
        <v>0.1</v>
      </c>
      <c r="J184" s="13">
        <v>64.900000000000006</v>
      </c>
      <c r="K184" s="13">
        <v>584.1</v>
      </c>
      <c r="L184" t="s">
        <v>34</v>
      </c>
      <c r="M184" t="s">
        <v>130</v>
      </c>
      <c r="N184" t="s">
        <v>56</v>
      </c>
      <c r="O184" t="s">
        <v>66</v>
      </c>
      <c r="P184" t="s">
        <v>88</v>
      </c>
      <c r="Q184" t="s">
        <v>59</v>
      </c>
    </row>
    <row r="185" spans="2:17" x14ac:dyDescent="0.3">
      <c r="B185" t="s">
        <v>290</v>
      </c>
      <c r="C185" s="12">
        <v>45639</v>
      </c>
      <c r="D185" t="s">
        <v>174</v>
      </c>
      <c r="E185" t="s">
        <v>175</v>
      </c>
      <c r="F185" t="s">
        <v>86</v>
      </c>
      <c r="G185">
        <v>1</v>
      </c>
      <c r="H185" s="13">
        <v>349</v>
      </c>
      <c r="I185" s="14">
        <v>0</v>
      </c>
      <c r="J185" s="13">
        <v>0</v>
      </c>
      <c r="K185" s="13">
        <v>349</v>
      </c>
      <c r="L185" t="s">
        <v>34</v>
      </c>
      <c r="M185" t="s">
        <v>107</v>
      </c>
      <c r="N185" t="s">
        <v>71</v>
      </c>
      <c r="O185" t="s">
        <v>66</v>
      </c>
      <c r="P185" t="s">
        <v>58</v>
      </c>
      <c r="Q185" t="s">
        <v>59</v>
      </c>
    </row>
    <row r="186" spans="2:17" x14ac:dyDescent="0.3">
      <c r="B186" t="s">
        <v>291</v>
      </c>
      <c r="C186" s="12">
        <v>45639</v>
      </c>
      <c r="D186" t="s">
        <v>74</v>
      </c>
      <c r="E186" t="s">
        <v>75</v>
      </c>
      <c r="F186" t="s">
        <v>76</v>
      </c>
      <c r="G186">
        <v>3</v>
      </c>
      <c r="H186" s="13">
        <v>199</v>
      </c>
      <c r="I186" s="14">
        <v>0.05</v>
      </c>
      <c r="J186" s="13">
        <v>29.85</v>
      </c>
      <c r="K186" s="13">
        <v>567.15</v>
      </c>
      <c r="L186" t="s">
        <v>54</v>
      </c>
      <c r="M186" t="s">
        <v>55</v>
      </c>
      <c r="N186" t="s">
        <v>65</v>
      </c>
      <c r="O186" t="s">
        <v>72</v>
      </c>
      <c r="P186" t="s">
        <v>80</v>
      </c>
      <c r="Q186" t="s">
        <v>59</v>
      </c>
    </row>
    <row r="187" spans="2:17" x14ac:dyDescent="0.3">
      <c r="B187" t="s">
        <v>292</v>
      </c>
      <c r="C187" s="12">
        <v>45642</v>
      </c>
      <c r="D187" t="s">
        <v>51</v>
      </c>
      <c r="E187" t="s">
        <v>52</v>
      </c>
      <c r="F187" t="s">
        <v>53</v>
      </c>
      <c r="G187">
        <v>3</v>
      </c>
      <c r="H187" s="13">
        <v>1295</v>
      </c>
      <c r="I187" s="14">
        <v>0.1</v>
      </c>
      <c r="J187" s="13">
        <v>388.5</v>
      </c>
      <c r="K187" s="13">
        <v>3496.5</v>
      </c>
      <c r="L187" t="s">
        <v>34</v>
      </c>
      <c r="M187" t="s">
        <v>118</v>
      </c>
      <c r="N187" t="s">
        <v>65</v>
      </c>
      <c r="O187" t="s">
        <v>66</v>
      </c>
      <c r="P187" t="s">
        <v>58</v>
      </c>
      <c r="Q187" t="s">
        <v>59</v>
      </c>
    </row>
    <row r="188" spans="2:17" x14ac:dyDescent="0.3">
      <c r="B188" t="s">
        <v>293</v>
      </c>
      <c r="C188" s="12">
        <v>45642</v>
      </c>
      <c r="D188" t="s">
        <v>123</v>
      </c>
      <c r="E188" t="s">
        <v>124</v>
      </c>
      <c r="F188" t="s">
        <v>76</v>
      </c>
      <c r="G188">
        <v>1</v>
      </c>
      <c r="H188" s="13">
        <v>895</v>
      </c>
      <c r="I188" s="14">
        <v>0</v>
      </c>
      <c r="J188" s="13">
        <v>0</v>
      </c>
      <c r="K188" s="13">
        <v>895</v>
      </c>
      <c r="L188" t="s">
        <v>34</v>
      </c>
      <c r="M188" t="s">
        <v>70</v>
      </c>
      <c r="N188" t="s">
        <v>71</v>
      </c>
      <c r="O188" t="s">
        <v>87</v>
      </c>
      <c r="P188" t="s">
        <v>101</v>
      </c>
      <c r="Q188" t="s">
        <v>59</v>
      </c>
    </row>
    <row r="189" spans="2:17" x14ac:dyDescent="0.3">
      <c r="B189" t="s">
        <v>294</v>
      </c>
      <c r="C189" s="12">
        <v>45643</v>
      </c>
      <c r="D189" t="s">
        <v>84</v>
      </c>
      <c r="E189" t="s">
        <v>85</v>
      </c>
      <c r="F189" t="s">
        <v>86</v>
      </c>
      <c r="G189">
        <v>3</v>
      </c>
      <c r="H189" s="13">
        <v>249</v>
      </c>
      <c r="I189" s="14">
        <v>0.1</v>
      </c>
      <c r="J189" s="13">
        <v>74.7</v>
      </c>
      <c r="K189" s="13">
        <v>672.3</v>
      </c>
      <c r="L189" t="s">
        <v>77</v>
      </c>
      <c r="M189" t="s">
        <v>100</v>
      </c>
      <c r="N189" t="s">
        <v>56</v>
      </c>
      <c r="O189" t="s">
        <v>57</v>
      </c>
      <c r="P189" t="s">
        <v>88</v>
      </c>
      <c r="Q189" t="s">
        <v>59</v>
      </c>
    </row>
    <row r="190" spans="2:17" x14ac:dyDescent="0.3">
      <c r="B190" t="s">
        <v>295</v>
      </c>
      <c r="C190" s="12">
        <v>45643</v>
      </c>
      <c r="D190" t="s">
        <v>123</v>
      </c>
      <c r="E190" t="s">
        <v>124</v>
      </c>
      <c r="F190" t="s">
        <v>76</v>
      </c>
      <c r="G190">
        <v>1</v>
      </c>
      <c r="H190" s="13">
        <v>895</v>
      </c>
      <c r="I190" s="14">
        <v>0.15</v>
      </c>
      <c r="J190" s="13">
        <v>134.25</v>
      </c>
      <c r="K190" s="13">
        <v>760.75</v>
      </c>
      <c r="L190" t="s">
        <v>69</v>
      </c>
      <c r="M190" t="s">
        <v>100</v>
      </c>
      <c r="N190" t="s">
        <v>56</v>
      </c>
      <c r="O190" t="s">
        <v>87</v>
      </c>
      <c r="P190" t="s">
        <v>101</v>
      </c>
      <c r="Q190" t="s">
        <v>59</v>
      </c>
    </row>
    <row r="191" spans="2:17" x14ac:dyDescent="0.3">
      <c r="B191" t="s">
        <v>296</v>
      </c>
      <c r="C191" s="12">
        <v>45643</v>
      </c>
      <c r="D191" t="s">
        <v>120</v>
      </c>
      <c r="E191" t="s">
        <v>121</v>
      </c>
      <c r="F191" t="s">
        <v>86</v>
      </c>
      <c r="G191">
        <v>2</v>
      </c>
      <c r="H191" s="13">
        <v>649</v>
      </c>
      <c r="I191" s="14">
        <v>0.1</v>
      </c>
      <c r="J191" s="13">
        <v>129.80000000000001</v>
      </c>
      <c r="K191" s="13">
        <v>1168.2</v>
      </c>
      <c r="L191" t="s">
        <v>69</v>
      </c>
      <c r="M191" t="s">
        <v>78</v>
      </c>
      <c r="N191" t="s">
        <v>71</v>
      </c>
      <c r="O191" t="s">
        <v>66</v>
      </c>
      <c r="P191" t="s">
        <v>88</v>
      </c>
      <c r="Q191" t="s">
        <v>59</v>
      </c>
    </row>
    <row r="192" spans="2:17" x14ac:dyDescent="0.3">
      <c r="B192" t="s">
        <v>297</v>
      </c>
      <c r="C192" s="12">
        <v>45643</v>
      </c>
      <c r="D192" t="s">
        <v>109</v>
      </c>
      <c r="E192" t="s">
        <v>110</v>
      </c>
      <c r="F192" t="s">
        <v>92</v>
      </c>
      <c r="G192">
        <v>2</v>
      </c>
      <c r="H192" s="13">
        <v>1495</v>
      </c>
      <c r="I192" s="14">
        <v>0</v>
      </c>
      <c r="J192" s="13">
        <v>0</v>
      </c>
      <c r="K192" s="13">
        <v>2990</v>
      </c>
      <c r="L192" t="s">
        <v>77</v>
      </c>
      <c r="M192" t="s">
        <v>55</v>
      </c>
      <c r="N192" t="s">
        <v>71</v>
      </c>
      <c r="O192" t="s">
        <v>57</v>
      </c>
      <c r="P192" t="s">
        <v>80</v>
      </c>
      <c r="Q192" t="s">
        <v>59</v>
      </c>
    </row>
    <row r="193" spans="2:17" x14ac:dyDescent="0.3">
      <c r="B193" t="s">
        <v>298</v>
      </c>
      <c r="C193" s="12">
        <v>45644</v>
      </c>
      <c r="D193" t="s">
        <v>174</v>
      </c>
      <c r="E193" t="s">
        <v>175</v>
      </c>
      <c r="F193" t="s">
        <v>86</v>
      </c>
      <c r="G193">
        <v>1</v>
      </c>
      <c r="H193" s="13">
        <v>349</v>
      </c>
      <c r="I193" s="14">
        <v>0.1</v>
      </c>
      <c r="J193" s="13">
        <v>34.9</v>
      </c>
      <c r="K193" s="13">
        <v>314.10000000000002</v>
      </c>
      <c r="L193" t="s">
        <v>82</v>
      </c>
      <c r="M193" t="s">
        <v>130</v>
      </c>
      <c r="N193" t="s">
        <v>65</v>
      </c>
      <c r="O193" t="s">
        <v>66</v>
      </c>
      <c r="P193" t="s">
        <v>58</v>
      </c>
      <c r="Q193" t="s">
        <v>59</v>
      </c>
    </row>
    <row r="194" spans="2:17" x14ac:dyDescent="0.3">
      <c r="B194" t="s">
        <v>299</v>
      </c>
      <c r="C194" s="12">
        <v>45644</v>
      </c>
      <c r="D194" t="s">
        <v>114</v>
      </c>
      <c r="E194" t="s">
        <v>115</v>
      </c>
      <c r="F194" t="s">
        <v>53</v>
      </c>
      <c r="G194">
        <v>1</v>
      </c>
      <c r="H194" s="13">
        <v>599</v>
      </c>
      <c r="I194" s="14">
        <v>0.05</v>
      </c>
      <c r="J194" s="13">
        <v>29.95</v>
      </c>
      <c r="K194" s="13">
        <v>569.04999999999995</v>
      </c>
      <c r="L194" t="s">
        <v>132</v>
      </c>
      <c r="M194" t="s">
        <v>118</v>
      </c>
      <c r="N194" t="s">
        <v>79</v>
      </c>
      <c r="O194" t="s">
        <v>66</v>
      </c>
      <c r="P194" t="s">
        <v>58</v>
      </c>
      <c r="Q194" t="s">
        <v>59</v>
      </c>
    </row>
    <row r="195" spans="2:17" x14ac:dyDescent="0.3">
      <c r="B195" t="s">
        <v>300</v>
      </c>
      <c r="C195" s="12">
        <v>45646</v>
      </c>
      <c r="D195" t="s">
        <v>51</v>
      </c>
      <c r="E195" t="s">
        <v>52</v>
      </c>
      <c r="F195" t="s">
        <v>53</v>
      </c>
      <c r="G195">
        <v>3</v>
      </c>
      <c r="H195" s="13">
        <v>1295</v>
      </c>
      <c r="I195" s="14">
        <v>0.1</v>
      </c>
      <c r="J195" s="13">
        <v>388.5</v>
      </c>
      <c r="K195" s="13">
        <v>3496.5</v>
      </c>
      <c r="L195" t="s">
        <v>77</v>
      </c>
      <c r="M195" t="s">
        <v>130</v>
      </c>
      <c r="N195" t="s">
        <v>71</v>
      </c>
      <c r="O195" t="s">
        <v>66</v>
      </c>
      <c r="P195" t="s">
        <v>58</v>
      </c>
      <c r="Q195" t="s">
        <v>59</v>
      </c>
    </row>
    <row r="196" spans="2:17" x14ac:dyDescent="0.3">
      <c r="B196" t="s">
        <v>301</v>
      </c>
      <c r="C196" s="12">
        <v>45648</v>
      </c>
      <c r="D196" t="s">
        <v>97</v>
      </c>
      <c r="E196" t="s">
        <v>98</v>
      </c>
      <c r="F196" t="s">
        <v>99</v>
      </c>
      <c r="G196">
        <v>1</v>
      </c>
      <c r="H196" s="13">
        <v>149.5</v>
      </c>
      <c r="I196" s="14">
        <v>0.05</v>
      </c>
      <c r="J196" s="13">
        <v>7.48</v>
      </c>
      <c r="K196" s="13">
        <v>142.03</v>
      </c>
      <c r="L196" t="s">
        <v>111</v>
      </c>
      <c r="M196" t="s">
        <v>107</v>
      </c>
      <c r="N196" t="s">
        <v>56</v>
      </c>
      <c r="O196" t="s">
        <v>72</v>
      </c>
      <c r="P196" t="s">
        <v>101</v>
      </c>
      <c r="Q196" t="s">
        <v>59</v>
      </c>
    </row>
    <row r="197" spans="2:17" x14ac:dyDescent="0.3">
      <c r="B197" t="s">
        <v>302</v>
      </c>
      <c r="C197" s="12">
        <v>45648</v>
      </c>
      <c r="D197" t="s">
        <v>97</v>
      </c>
      <c r="E197" t="s">
        <v>98</v>
      </c>
      <c r="F197" t="s">
        <v>99</v>
      </c>
      <c r="G197">
        <v>1</v>
      </c>
      <c r="H197" s="13">
        <v>149.5</v>
      </c>
      <c r="I197" s="14">
        <v>0</v>
      </c>
      <c r="J197" s="13">
        <v>0</v>
      </c>
      <c r="K197" s="13">
        <v>149.5</v>
      </c>
      <c r="L197" t="s">
        <v>34</v>
      </c>
      <c r="M197" t="s">
        <v>107</v>
      </c>
      <c r="N197" t="s">
        <v>56</v>
      </c>
      <c r="O197" t="s">
        <v>57</v>
      </c>
      <c r="P197" t="s">
        <v>101</v>
      </c>
      <c r="Q197" t="s">
        <v>59</v>
      </c>
    </row>
    <row r="198" spans="2:17" x14ac:dyDescent="0.3">
      <c r="B198" t="s">
        <v>303</v>
      </c>
      <c r="C198" s="12">
        <v>45649</v>
      </c>
      <c r="D198" t="s">
        <v>74</v>
      </c>
      <c r="E198" t="s">
        <v>75</v>
      </c>
      <c r="F198" t="s">
        <v>76</v>
      </c>
      <c r="G198">
        <v>4</v>
      </c>
      <c r="H198" s="13">
        <v>199</v>
      </c>
      <c r="I198" s="14">
        <v>0.1</v>
      </c>
      <c r="J198" s="13">
        <v>79.599999999999994</v>
      </c>
      <c r="K198" s="13">
        <v>716.4</v>
      </c>
      <c r="L198" t="s">
        <v>111</v>
      </c>
      <c r="M198" t="s">
        <v>78</v>
      </c>
      <c r="N198" t="s">
        <v>65</v>
      </c>
      <c r="O198" t="s">
        <v>72</v>
      </c>
      <c r="P198" t="s">
        <v>80</v>
      </c>
      <c r="Q198" t="s">
        <v>59</v>
      </c>
    </row>
    <row r="199" spans="2:17" x14ac:dyDescent="0.3">
      <c r="B199" t="s">
        <v>304</v>
      </c>
      <c r="C199" s="12">
        <v>45649</v>
      </c>
      <c r="D199" t="s">
        <v>174</v>
      </c>
      <c r="E199" t="s">
        <v>175</v>
      </c>
      <c r="F199" t="s">
        <v>86</v>
      </c>
      <c r="G199">
        <v>3</v>
      </c>
      <c r="H199" s="13">
        <v>349</v>
      </c>
      <c r="I199" s="14">
        <v>0.1</v>
      </c>
      <c r="J199" s="13">
        <v>104.7</v>
      </c>
      <c r="K199" s="13">
        <v>942.3</v>
      </c>
      <c r="L199" t="s">
        <v>132</v>
      </c>
      <c r="M199" t="s">
        <v>130</v>
      </c>
      <c r="N199" t="s">
        <v>65</v>
      </c>
      <c r="O199" t="s">
        <v>57</v>
      </c>
      <c r="P199" t="s">
        <v>58</v>
      </c>
      <c r="Q199" t="s">
        <v>59</v>
      </c>
    </row>
    <row r="200" spans="2:17" x14ac:dyDescent="0.3">
      <c r="B200" t="s">
        <v>305</v>
      </c>
      <c r="C200" s="12">
        <v>45650</v>
      </c>
      <c r="D200" t="s">
        <v>114</v>
      </c>
      <c r="E200" t="s">
        <v>115</v>
      </c>
      <c r="F200" t="s">
        <v>53</v>
      </c>
      <c r="G200">
        <v>3</v>
      </c>
      <c r="H200" s="13">
        <v>599</v>
      </c>
      <c r="I200" s="14">
        <v>0</v>
      </c>
      <c r="J200" s="13">
        <v>0</v>
      </c>
      <c r="K200" s="13">
        <v>1797</v>
      </c>
      <c r="L200" t="s">
        <v>54</v>
      </c>
      <c r="M200" t="s">
        <v>100</v>
      </c>
      <c r="N200" t="s">
        <v>65</v>
      </c>
      <c r="O200" t="s">
        <v>66</v>
      </c>
      <c r="P200" t="s">
        <v>58</v>
      </c>
      <c r="Q200" t="s">
        <v>59</v>
      </c>
    </row>
    <row r="201" spans="2:17" x14ac:dyDescent="0.3">
      <c r="B201" t="s">
        <v>306</v>
      </c>
      <c r="C201" s="12">
        <v>45651</v>
      </c>
      <c r="D201" t="s">
        <v>90</v>
      </c>
      <c r="E201" t="s">
        <v>91</v>
      </c>
      <c r="F201" t="s">
        <v>92</v>
      </c>
      <c r="G201">
        <v>2</v>
      </c>
      <c r="H201" s="13">
        <v>2195</v>
      </c>
      <c r="I201" s="14">
        <v>0</v>
      </c>
      <c r="J201" s="13">
        <v>0</v>
      </c>
      <c r="K201" s="13">
        <v>4390</v>
      </c>
      <c r="L201" t="s">
        <v>77</v>
      </c>
      <c r="M201" t="s">
        <v>78</v>
      </c>
      <c r="N201" t="s">
        <v>79</v>
      </c>
      <c r="O201" t="s">
        <v>66</v>
      </c>
      <c r="P201" t="s">
        <v>88</v>
      </c>
      <c r="Q201" t="s">
        <v>59</v>
      </c>
    </row>
    <row r="202" spans="2:17" x14ac:dyDescent="0.3">
      <c r="B202" t="s">
        <v>307</v>
      </c>
      <c r="C202" s="12">
        <v>45653</v>
      </c>
      <c r="D202" t="s">
        <v>84</v>
      </c>
      <c r="E202" t="s">
        <v>85</v>
      </c>
      <c r="F202" t="s">
        <v>86</v>
      </c>
      <c r="G202">
        <v>1</v>
      </c>
      <c r="H202" s="13">
        <v>249</v>
      </c>
      <c r="I202" s="14">
        <v>0.05</v>
      </c>
      <c r="J202" s="13">
        <v>12.45</v>
      </c>
      <c r="K202" s="13">
        <v>236.55</v>
      </c>
      <c r="L202" t="s">
        <v>34</v>
      </c>
      <c r="M202" t="s">
        <v>107</v>
      </c>
      <c r="N202" t="s">
        <v>71</v>
      </c>
      <c r="O202" t="s">
        <v>72</v>
      </c>
      <c r="P202" t="s">
        <v>88</v>
      </c>
      <c r="Q202" t="s">
        <v>59</v>
      </c>
    </row>
    <row r="203" spans="2:17" x14ac:dyDescent="0.3">
      <c r="B203" t="s">
        <v>308</v>
      </c>
      <c r="C203" s="12">
        <v>45654</v>
      </c>
      <c r="D203" t="s">
        <v>120</v>
      </c>
      <c r="E203" t="s">
        <v>121</v>
      </c>
      <c r="F203" t="s">
        <v>86</v>
      </c>
      <c r="G203">
        <v>6</v>
      </c>
      <c r="H203" s="13">
        <v>649</v>
      </c>
      <c r="I203" s="14">
        <v>0</v>
      </c>
      <c r="J203" s="13">
        <v>0</v>
      </c>
      <c r="K203" s="13">
        <v>3894</v>
      </c>
      <c r="L203" t="s">
        <v>132</v>
      </c>
      <c r="M203" t="s">
        <v>107</v>
      </c>
      <c r="N203" t="s">
        <v>71</v>
      </c>
      <c r="O203" t="s">
        <v>87</v>
      </c>
      <c r="P203" t="s">
        <v>88</v>
      </c>
      <c r="Q203" t="s">
        <v>59</v>
      </c>
    </row>
    <row r="204" spans="2:17" x14ac:dyDescent="0.3">
      <c r="B204" t="s">
        <v>309</v>
      </c>
      <c r="C204" s="12">
        <v>45655</v>
      </c>
      <c r="D204" t="s">
        <v>174</v>
      </c>
      <c r="E204" t="s">
        <v>175</v>
      </c>
      <c r="F204" t="s">
        <v>86</v>
      </c>
      <c r="G204">
        <v>1</v>
      </c>
      <c r="H204" s="13">
        <v>349</v>
      </c>
      <c r="I204" s="14">
        <v>0</v>
      </c>
      <c r="J204" s="13">
        <v>0</v>
      </c>
      <c r="K204" s="13">
        <v>349</v>
      </c>
      <c r="L204" t="s">
        <v>77</v>
      </c>
      <c r="M204" t="s">
        <v>130</v>
      </c>
      <c r="N204" t="s">
        <v>79</v>
      </c>
      <c r="O204" t="s">
        <v>66</v>
      </c>
      <c r="P204" t="s">
        <v>58</v>
      </c>
      <c r="Q204" t="s">
        <v>59</v>
      </c>
    </row>
    <row r="205" spans="2:17" x14ac:dyDescent="0.3">
      <c r="B205" t="s">
        <v>310</v>
      </c>
      <c r="C205" s="12">
        <v>45655</v>
      </c>
      <c r="D205" t="s">
        <v>51</v>
      </c>
      <c r="E205" t="s">
        <v>52</v>
      </c>
      <c r="F205" t="s">
        <v>53</v>
      </c>
      <c r="G205">
        <v>1</v>
      </c>
      <c r="H205" s="13">
        <v>1295</v>
      </c>
      <c r="I205" s="14">
        <v>0.05</v>
      </c>
      <c r="J205" s="13">
        <v>64.75</v>
      </c>
      <c r="K205" s="13">
        <v>1230.25</v>
      </c>
      <c r="L205" t="s">
        <v>82</v>
      </c>
      <c r="M205" t="s">
        <v>130</v>
      </c>
      <c r="N205" t="s">
        <v>56</v>
      </c>
      <c r="O205" t="s">
        <v>57</v>
      </c>
      <c r="P205" t="s">
        <v>58</v>
      </c>
      <c r="Q205" t="s">
        <v>59</v>
      </c>
    </row>
    <row r="206" spans="2:17" x14ac:dyDescent="0.3">
      <c r="B206" t="s">
        <v>311</v>
      </c>
      <c r="C206" s="12">
        <v>45655</v>
      </c>
      <c r="D206" t="s">
        <v>171</v>
      </c>
      <c r="E206" t="s">
        <v>172</v>
      </c>
      <c r="F206" t="s">
        <v>99</v>
      </c>
      <c r="G206">
        <v>2</v>
      </c>
      <c r="H206" s="13">
        <v>795</v>
      </c>
      <c r="I206" s="14">
        <v>0</v>
      </c>
      <c r="J206" s="13">
        <v>0</v>
      </c>
      <c r="K206" s="13">
        <v>1590</v>
      </c>
      <c r="L206" t="s">
        <v>111</v>
      </c>
      <c r="M206" t="s">
        <v>118</v>
      </c>
      <c r="N206" t="s">
        <v>56</v>
      </c>
      <c r="O206" t="s">
        <v>87</v>
      </c>
      <c r="P206" t="s">
        <v>101</v>
      </c>
      <c r="Q206" t="s">
        <v>59</v>
      </c>
    </row>
    <row r="207" spans="2:17" x14ac:dyDescent="0.3">
      <c r="B207" t="s">
        <v>312</v>
      </c>
      <c r="C207" s="12">
        <v>45656</v>
      </c>
      <c r="D207" t="s">
        <v>109</v>
      </c>
      <c r="E207" t="s">
        <v>110</v>
      </c>
      <c r="F207" t="s">
        <v>92</v>
      </c>
      <c r="G207">
        <v>2</v>
      </c>
      <c r="H207" s="13">
        <v>1495</v>
      </c>
      <c r="I207" s="14">
        <v>0</v>
      </c>
      <c r="J207" s="13">
        <v>0</v>
      </c>
      <c r="K207" s="13">
        <v>2990</v>
      </c>
      <c r="L207" t="s">
        <v>54</v>
      </c>
      <c r="M207" t="s">
        <v>130</v>
      </c>
      <c r="N207" t="s">
        <v>79</v>
      </c>
      <c r="O207" t="s">
        <v>87</v>
      </c>
      <c r="P207" t="s">
        <v>80</v>
      </c>
      <c r="Q207" t="s">
        <v>59</v>
      </c>
    </row>
    <row r="208" spans="2:17" x14ac:dyDescent="0.3">
      <c r="B208" t="s">
        <v>313</v>
      </c>
      <c r="C208" s="12">
        <v>45656</v>
      </c>
      <c r="D208" t="s">
        <v>84</v>
      </c>
      <c r="E208" t="s">
        <v>85</v>
      </c>
      <c r="F208" t="s">
        <v>86</v>
      </c>
      <c r="G208">
        <v>3</v>
      </c>
      <c r="H208" s="13">
        <v>249</v>
      </c>
      <c r="I208" s="14">
        <v>0.15</v>
      </c>
      <c r="J208" s="13">
        <v>112.05</v>
      </c>
      <c r="K208" s="13">
        <v>634.95000000000005</v>
      </c>
      <c r="L208" t="s">
        <v>111</v>
      </c>
      <c r="M208" t="s">
        <v>55</v>
      </c>
      <c r="N208" t="s">
        <v>65</v>
      </c>
      <c r="O208" t="s">
        <v>72</v>
      </c>
      <c r="P208" t="s">
        <v>88</v>
      </c>
      <c r="Q208" t="s">
        <v>59</v>
      </c>
    </row>
    <row r="209" spans="2:17" x14ac:dyDescent="0.3">
      <c r="B209" t="s">
        <v>314</v>
      </c>
      <c r="C209" s="12">
        <v>45656</v>
      </c>
      <c r="D209" t="s">
        <v>120</v>
      </c>
      <c r="E209" t="s">
        <v>121</v>
      </c>
      <c r="F209" t="s">
        <v>86</v>
      </c>
      <c r="G209">
        <v>1</v>
      </c>
      <c r="H209" s="13">
        <v>649</v>
      </c>
      <c r="I209" s="14">
        <v>0.05</v>
      </c>
      <c r="J209" s="13">
        <v>32.450000000000003</v>
      </c>
      <c r="K209" s="13">
        <v>616.54999999999995</v>
      </c>
      <c r="L209" t="s">
        <v>54</v>
      </c>
      <c r="M209" t="s">
        <v>107</v>
      </c>
      <c r="N209" t="s">
        <v>79</v>
      </c>
      <c r="O209" t="s">
        <v>57</v>
      </c>
      <c r="P209" t="s">
        <v>88</v>
      </c>
      <c r="Q209" t="s">
        <v>59</v>
      </c>
    </row>
    <row r="210" spans="2:17" x14ac:dyDescent="0.3">
      <c r="B210" t="s">
        <v>315</v>
      </c>
      <c r="C210" s="12">
        <v>45657</v>
      </c>
      <c r="D210" t="s">
        <v>84</v>
      </c>
      <c r="E210" t="s">
        <v>85</v>
      </c>
      <c r="F210" t="s">
        <v>86</v>
      </c>
      <c r="G210">
        <v>2</v>
      </c>
      <c r="H210" s="13">
        <v>249</v>
      </c>
      <c r="I210" s="14">
        <v>0.15</v>
      </c>
      <c r="J210" s="13">
        <v>74.7</v>
      </c>
      <c r="K210" s="13">
        <v>423.3</v>
      </c>
      <c r="L210" t="s">
        <v>82</v>
      </c>
      <c r="M210" t="s">
        <v>118</v>
      </c>
      <c r="N210" t="s">
        <v>65</v>
      </c>
      <c r="O210" t="s">
        <v>72</v>
      </c>
      <c r="P210" t="s">
        <v>88</v>
      </c>
      <c r="Q210" t="s">
        <v>59</v>
      </c>
    </row>
    <row r="211" spans="2:17" x14ac:dyDescent="0.3">
      <c r="B211" t="s">
        <v>316</v>
      </c>
      <c r="C211" s="12">
        <v>45657</v>
      </c>
      <c r="D211" t="s">
        <v>74</v>
      </c>
      <c r="E211" t="s">
        <v>75</v>
      </c>
      <c r="F211" t="s">
        <v>76</v>
      </c>
      <c r="G211">
        <v>2</v>
      </c>
      <c r="H211" s="13">
        <v>199</v>
      </c>
      <c r="I211" s="14">
        <v>0.1</v>
      </c>
      <c r="J211" s="13">
        <v>39.799999999999997</v>
      </c>
      <c r="K211" s="13">
        <v>358.2</v>
      </c>
      <c r="L211" t="s">
        <v>82</v>
      </c>
      <c r="M211" t="s">
        <v>118</v>
      </c>
      <c r="N211" t="s">
        <v>56</v>
      </c>
      <c r="O211" t="s">
        <v>66</v>
      </c>
      <c r="P211" t="s">
        <v>80</v>
      </c>
      <c r="Q211" t="s">
        <v>59</v>
      </c>
    </row>
    <row r="212" spans="2:17" x14ac:dyDescent="0.3">
      <c r="B212" t="s">
        <v>317</v>
      </c>
      <c r="C212" s="12">
        <v>45658</v>
      </c>
      <c r="D212" t="s">
        <v>109</v>
      </c>
      <c r="E212" t="s">
        <v>110</v>
      </c>
      <c r="F212" t="s">
        <v>92</v>
      </c>
      <c r="G212">
        <v>1</v>
      </c>
      <c r="H212" s="13">
        <v>1495</v>
      </c>
      <c r="I212" s="14">
        <v>0</v>
      </c>
      <c r="J212" s="13">
        <v>0</v>
      </c>
      <c r="K212" s="13">
        <v>1495</v>
      </c>
      <c r="L212" t="s">
        <v>77</v>
      </c>
      <c r="M212" t="s">
        <v>78</v>
      </c>
      <c r="N212" t="s">
        <v>56</v>
      </c>
      <c r="O212" t="s">
        <v>57</v>
      </c>
      <c r="P212" t="s">
        <v>80</v>
      </c>
      <c r="Q212" t="s">
        <v>59</v>
      </c>
    </row>
    <row r="213" spans="2:17" x14ac:dyDescent="0.3">
      <c r="B213" t="s">
        <v>318</v>
      </c>
      <c r="C213" s="12">
        <v>45658</v>
      </c>
      <c r="D213" t="s">
        <v>84</v>
      </c>
      <c r="E213" t="s">
        <v>85</v>
      </c>
      <c r="F213" t="s">
        <v>86</v>
      </c>
      <c r="G213">
        <v>8</v>
      </c>
      <c r="H213" s="13">
        <v>249</v>
      </c>
      <c r="I213" s="14">
        <v>0.1</v>
      </c>
      <c r="J213" s="13">
        <v>199.2</v>
      </c>
      <c r="K213" s="13">
        <v>1792.8</v>
      </c>
      <c r="L213" t="s">
        <v>132</v>
      </c>
      <c r="M213" t="s">
        <v>55</v>
      </c>
      <c r="N213" t="s">
        <v>79</v>
      </c>
      <c r="O213" t="s">
        <v>57</v>
      </c>
      <c r="P213" t="s">
        <v>88</v>
      </c>
      <c r="Q213" t="s">
        <v>59</v>
      </c>
    </row>
    <row r="214" spans="2:17" x14ac:dyDescent="0.3">
      <c r="B214" t="s">
        <v>319</v>
      </c>
      <c r="C214" s="12">
        <v>45658</v>
      </c>
      <c r="D214" t="s">
        <v>74</v>
      </c>
      <c r="E214" t="s">
        <v>75</v>
      </c>
      <c r="F214" t="s">
        <v>76</v>
      </c>
      <c r="G214">
        <v>1</v>
      </c>
      <c r="H214" s="13">
        <v>199</v>
      </c>
      <c r="I214" s="14">
        <v>0.15</v>
      </c>
      <c r="J214" s="13">
        <v>29.85</v>
      </c>
      <c r="K214" s="13">
        <v>169.15</v>
      </c>
      <c r="L214" t="s">
        <v>111</v>
      </c>
      <c r="M214" t="s">
        <v>130</v>
      </c>
      <c r="N214" t="s">
        <v>71</v>
      </c>
      <c r="O214" t="s">
        <v>72</v>
      </c>
      <c r="P214" t="s">
        <v>80</v>
      </c>
      <c r="Q214" t="s">
        <v>59</v>
      </c>
    </row>
    <row r="215" spans="2:17" x14ac:dyDescent="0.3">
      <c r="B215" t="s">
        <v>320</v>
      </c>
      <c r="C215" s="12">
        <v>45659</v>
      </c>
      <c r="D215" t="s">
        <v>120</v>
      </c>
      <c r="E215" t="s">
        <v>121</v>
      </c>
      <c r="F215" t="s">
        <v>86</v>
      </c>
      <c r="G215">
        <v>2</v>
      </c>
      <c r="H215" s="13">
        <v>649</v>
      </c>
      <c r="I215" s="14">
        <v>0</v>
      </c>
      <c r="J215" s="13">
        <v>0</v>
      </c>
      <c r="K215" s="13">
        <v>1298</v>
      </c>
      <c r="L215" t="s">
        <v>69</v>
      </c>
      <c r="M215" t="s">
        <v>107</v>
      </c>
      <c r="N215" t="s">
        <v>71</v>
      </c>
      <c r="O215" t="s">
        <v>66</v>
      </c>
      <c r="P215" t="s">
        <v>88</v>
      </c>
      <c r="Q215" t="s">
        <v>59</v>
      </c>
    </row>
    <row r="216" spans="2:17" x14ac:dyDescent="0.3">
      <c r="B216" t="s">
        <v>321</v>
      </c>
      <c r="C216" s="12">
        <v>45659</v>
      </c>
      <c r="D216" t="s">
        <v>174</v>
      </c>
      <c r="E216" t="s">
        <v>175</v>
      </c>
      <c r="F216" t="s">
        <v>86</v>
      </c>
      <c r="G216">
        <v>9</v>
      </c>
      <c r="H216" s="13">
        <v>349</v>
      </c>
      <c r="I216" s="14">
        <v>0.05</v>
      </c>
      <c r="J216" s="13">
        <v>157.05000000000001</v>
      </c>
      <c r="K216" s="13">
        <v>2983.95</v>
      </c>
      <c r="L216" t="s">
        <v>77</v>
      </c>
      <c r="M216" t="s">
        <v>55</v>
      </c>
      <c r="N216" t="s">
        <v>79</v>
      </c>
      <c r="O216" t="s">
        <v>57</v>
      </c>
      <c r="P216" t="s">
        <v>58</v>
      </c>
      <c r="Q216" t="s">
        <v>59</v>
      </c>
    </row>
    <row r="217" spans="2:17" x14ac:dyDescent="0.3">
      <c r="B217" t="s">
        <v>322</v>
      </c>
      <c r="C217" s="12">
        <v>45659</v>
      </c>
      <c r="D217" t="s">
        <v>171</v>
      </c>
      <c r="E217" t="s">
        <v>172</v>
      </c>
      <c r="F217" t="s">
        <v>99</v>
      </c>
      <c r="G217">
        <v>2</v>
      </c>
      <c r="H217" s="13">
        <v>795</v>
      </c>
      <c r="I217" s="14">
        <v>0</v>
      </c>
      <c r="J217" s="13">
        <v>0</v>
      </c>
      <c r="K217" s="13">
        <v>1590</v>
      </c>
      <c r="L217" t="s">
        <v>82</v>
      </c>
      <c r="M217" t="s">
        <v>78</v>
      </c>
      <c r="N217" t="s">
        <v>65</v>
      </c>
      <c r="O217" t="s">
        <v>87</v>
      </c>
      <c r="P217" t="s">
        <v>101</v>
      </c>
      <c r="Q217" t="s">
        <v>59</v>
      </c>
    </row>
    <row r="218" spans="2:17" x14ac:dyDescent="0.3">
      <c r="B218" t="s">
        <v>323</v>
      </c>
      <c r="C218" s="12">
        <v>45661</v>
      </c>
      <c r="D218" t="s">
        <v>114</v>
      </c>
      <c r="E218" t="s">
        <v>115</v>
      </c>
      <c r="F218" t="s">
        <v>53</v>
      </c>
      <c r="G218">
        <v>6</v>
      </c>
      <c r="H218" s="13">
        <v>599</v>
      </c>
      <c r="I218" s="14">
        <v>0.15</v>
      </c>
      <c r="J218" s="13">
        <v>539.1</v>
      </c>
      <c r="K218" s="13">
        <v>3054.9</v>
      </c>
      <c r="L218" t="s">
        <v>111</v>
      </c>
      <c r="M218" t="s">
        <v>107</v>
      </c>
      <c r="N218" t="s">
        <v>56</v>
      </c>
      <c r="O218" t="s">
        <v>66</v>
      </c>
      <c r="P218" t="s">
        <v>58</v>
      </c>
      <c r="Q218" t="s">
        <v>59</v>
      </c>
    </row>
    <row r="219" spans="2:17" x14ac:dyDescent="0.3">
      <c r="B219" t="s">
        <v>324</v>
      </c>
      <c r="C219" s="12">
        <v>45661</v>
      </c>
      <c r="D219" t="s">
        <v>90</v>
      </c>
      <c r="E219" t="s">
        <v>91</v>
      </c>
      <c r="F219" t="s">
        <v>92</v>
      </c>
      <c r="G219">
        <v>1</v>
      </c>
      <c r="H219" s="13">
        <v>2195</v>
      </c>
      <c r="I219" s="14">
        <v>0</v>
      </c>
      <c r="J219" s="13">
        <v>0</v>
      </c>
      <c r="K219" s="13">
        <v>2195</v>
      </c>
      <c r="L219" t="s">
        <v>54</v>
      </c>
      <c r="M219" t="s">
        <v>130</v>
      </c>
      <c r="N219" t="s">
        <v>71</v>
      </c>
      <c r="O219" t="s">
        <v>66</v>
      </c>
      <c r="P219" t="s">
        <v>88</v>
      </c>
      <c r="Q219" t="s">
        <v>59</v>
      </c>
    </row>
    <row r="220" spans="2:17" x14ac:dyDescent="0.3">
      <c r="B220" t="s">
        <v>325</v>
      </c>
      <c r="C220" s="12">
        <v>45661</v>
      </c>
      <c r="D220" t="s">
        <v>123</v>
      </c>
      <c r="E220" t="s">
        <v>124</v>
      </c>
      <c r="F220" t="s">
        <v>76</v>
      </c>
      <c r="G220">
        <v>2</v>
      </c>
      <c r="H220" s="13">
        <v>895</v>
      </c>
      <c r="I220" s="14">
        <v>0</v>
      </c>
      <c r="J220" s="13">
        <v>0</v>
      </c>
      <c r="K220" s="13">
        <v>1790</v>
      </c>
      <c r="L220" t="s">
        <v>64</v>
      </c>
      <c r="M220" t="s">
        <v>118</v>
      </c>
      <c r="N220" t="s">
        <v>65</v>
      </c>
      <c r="O220" t="s">
        <v>66</v>
      </c>
      <c r="P220" t="s">
        <v>101</v>
      </c>
      <c r="Q220" t="s">
        <v>59</v>
      </c>
    </row>
    <row r="221" spans="2:17" x14ac:dyDescent="0.3">
      <c r="B221" t="s">
        <v>326</v>
      </c>
      <c r="C221" s="12">
        <v>45662</v>
      </c>
      <c r="D221" t="s">
        <v>97</v>
      </c>
      <c r="E221" t="s">
        <v>98</v>
      </c>
      <c r="F221" t="s">
        <v>99</v>
      </c>
      <c r="G221">
        <v>1</v>
      </c>
      <c r="H221" s="13">
        <v>149.5</v>
      </c>
      <c r="I221" s="14">
        <v>0.15</v>
      </c>
      <c r="J221" s="13">
        <v>22.43</v>
      </c>
      <c r="K221" s="13">
        <v>127.08</v>
      </c>
      <c r="L221" t="s">
        <v>69</v>
      </c>
      <c r="M221" t="s">
        <v>107</v>
      </c>
      <c r="N221" t="s">
        <v>71</v>
      </c>
      <c r="O221" t="s">
        <v>57</v>
      </c>
      <c r="P221" t="s">
        <v>101</v>
      </c>
      <c r="Q221" t="s">
        <v>59</v>
      </c>
    </row>
    <row r="222" spans="2:17" x14ac:dyDescent="0.3">
      <c r="B222" t="s">
        <v>327</v>
      </c>
      <c r="C222" s="12">
        <v>45663</v>
      </c>
      <c r="D222" t="s">
        <v>103</v>
      </c>
      <c r="E222" t="s">
        <v>104</v>
      </c>
      <c r="F222" t="s">
        <v>105</v>
      </c>
      <c r="G222">
        <v>1</v>
      </c>
      <c r="H222" s="13">
        <v>3299</v>
      </c>
      <c r="I222" s="14">
        <v>0</v>
      </c>
      <c r="J222" s="13">
        <v>0</v>
      </c>
      <c r="K222" s="13">
        <v>3299</v>
      </c>
      <c r="L222" t="s">
        <v>77</v>
      </c>
      <c r="M222" t="s">
        <v>70</v>
      </c>
      <c r="N222" t="s">
        <v>65</v>
      </c>
      <c r="O222" t="s">
        <v>66</v>
      </c>
      <c r="P222" t="s">
        <v>80</v>
      </c>
      <c r="Q222" t="s">
        <v>59</v>
      </c>
    </row>
    <row r="223" spans="2:17" x14ac:dyDescent="0.3">
      <c r="B223" t="s">
        <v>328</v>
      </c>
      <c r="C223" s="12">
        <v>45663</v>
      </c>
      <c r="D223" t="s">
        <v>74</v>
      </c>
      <c r="E223" t="s">
        <v>75</v>
      </c>
      <c r="F223" t="s">
        <v>76</v>
      </c>
      <c r="G223">
        <v>2</v>
      </c>
      <c r="H223" s="13">
        <v>199</v>
      </c>
      <c r="I223" s="14">
        <v>0</v>
      </c>
      <c r="J223" s="13">
        <v>0</v>
      </c>
      <c r="K223" s="13">
        <v>398</v>
      </c>
      <c r="L223" t="s">
        <v>77</v>
      </c>
      <c r="M223" t="s">
        <v>70</v>
      </c>
      <c r="N223" t="s">
        <v>65</v>
      </c>
      <c r="O223" t="s">
        <v>66</v>
      </c>
      <c r="P223" t="s">
        <v>80</v>
      </c>
      <c r="Q223" t="s">
        <v>59</v>
      </c>
    </row>
    <row r="224" spans="2:17" x14ac:dyDescent="0.3">
      <c r="B224" t="s">
        <v>329</v>
      </c>
      <c r="C224" s="12">
        <v>45665</v>
      </c>
      <c r="D224" t="s">
        <v>127</v>
      </c>
      <c r="E224" t="s">
        <v>128</v>
      </c>
      <c r="F224" t="s">
        <v>99</v>
      </c>
      <c r="G224">
        <v>1</v>
      </c>
      <c r="H224" s="13">
        <v>79</v>
      </c>
      <c r="I224" s="14">
        <v>0</v>
      </c>
      <c r="J224" s="13">
        <v>0</v>
      </c>
      <c r="K224" s="13">
        <v>79</v>
      </c>
      <c r="L224" t="s">
        <v>132</v>
      </c>
      <c r="M224" t="s">
        <v>107</v>
      </c>
      <c r="N224" t="s">
        <v>71</v>
      </c>
      <c r="O224" t="s">
        <v>57</v>
      </c>
      <c r="P224" t="s">
        <v>80</v>
      </c>
      <c r="Q224" t="s">
        <v>59</v>
      </c>
    </row>
    <row r="225" spans="2:17" x14ac:dyDescent="0.3">
      <c r="B225" t="s">
        <v>330</v>
      </c>
      <c r="C225" s="12">
        <v>45665</v>
      </c>
      <c r="D225" t="s">
        <v>127</v>
      </c>
      <c r="E225" t="s">
        <v>128</v>
      </c>
      <c r="F225" t="s">
        <v>99</v>
      </c>
      <c r="G225">
        <v>4</v>
      </c>
      <c r="H225" s="13">
        <v>79</v>
      </c>
      <c r="I225" s="14">
        <v>0.15</v>
      </c>
      <c r="J225" s="13">
        <v>47.4</v>
      </c>
      <c r="K225" s="13">
        <v>268.60000000000002</v>
      </c>
      <c r="L225" t="s">
        <v>34</v>
      </c>
      <c r="M225" t="s">
        <v>100</v>
      </c>
      <c r="N225" t="s">
        <v>56</v>
      </c>
      <c r="O225" t="s">
        <v>66</v>
      </c>
      <c r="P225" t="s">
        <v>80</v>
      </c>
      <c r="Q225" t="s">
        <v>59</v>
      </c>
    </row>
    <row r="226" spans="2:17" x14ac:dyDescent="0.3">
      <c r="B226" t="s">
        <v>331</v>
      </c>
      <c r="C226" s="12">
        <v>45666</v>
      </c>
      <c r="D226" t="s">
        <v>74</v>
      </c>
      <c r="E226" t="s">
        <v>75</v>
      </c>
      <c r="F226" t="s">
        <v>76</v>
      </c>
      <c r="G226">
        <v>1</v>
      </c>
      <c r="H226" s="13">
        <v>199</v>
      </c>
      <c r="I226" s="14">
        <v>0.05</v>
      </c>
      <c r="J226" s="13">
        <v>9.9499999999999993</v>
      </c>
      <c r="K226" s="13">
        <v>189.05</v>
      </c>
      <c r="L226" t="s">
        <v>77</v>
      </c>
      <c r="M226" t="s">
        <v>107</v>
      </c>
      <c r="N226" t="s">
        <v>65</v>
      </c>
      <c r="O226" t="s">
        <v>72</v>
      </c>
      <c r="P226" t="s">
        <v>80</v>
      </c>
      <c r="Q226" t="s">
        <v>59</v>
      </c>
    </row>
    <row r="227" spans="2:17" x14ac:dyDescent="0.3">
      <c r="B227" t="s">
        <v>332</v>
      </c>
      <c r="C227" s="12">
        <v>45666</v>
      </c>
      <c r="D227" t="s">
        <v>103</v>
      </c>
      <c r="E227" t="s">
        <v>104</v>
      </c>
      <c r="F227" t="s">
        <v>105</v>
      </c>
      <c r="G227">
        <v>9</v>
      </c>
      <c r="H227" s="13">
        <v>3299</v>
      </c>
      <c r="I227" s="14">
        <v>0</v>
      </c>
      <c r="J227" s="13">
        <v>0</v>
      </c>
      <c r="K227" s="13">
        <v>29691</v>
      </c>
      <c r="L227" t="s">
        <v>54</v>
      </c>
      <c r="M227" t="s">
        <v>100</v>
      </c>
      <c r="N227" t="s">
        <v>79</v>
      </c>
      <c r="O227" t="s">
        <v>66</v>
      </c>
      <c r="P227" t="s">
        <v>80</v>
      </c>
      <c r="Q227" t="s">
        <v>59</v>
      </c>
    </row>
    <row r="228" spans="2:17" x14ac:dyDescent="0.3">
      <c r="B228" t="s">
        <v>333</v>
      </c>
      <c r="C228" s="12">
        <v>45666</v>
      </c>
      <c r="D228" t="s">
        <v>109</v>
      </c>
      <c r="E228" t="s">
        <v>110</v>
      </c>
      <c r="F228" t="s">
        <v>92</v>
      </c>
      <c r="G228">
        <v>1</v>
      </c>
      <c r="H228" s="13">
        <v>1495</v>
      </c>
      <c r="I228" s="14">
        <v>0.15</v>
      </c>
      <c r="J228" s="13">
        <v>224.25</v>
      </c>
      <c r="K228" s="13">
        <v>1270.75</v>
      </c>
      <c r="L228" t="s">
        <v>69</v>
      </c>
      <c r="M228" t="s">
        <v>100</v>
      </c>
      <c r="N228" t="s">
        <v>65</v>
      </c>
      <c r="O228" t="s">
        <v>87</v>
      </c>
      <c r="P228" t="s">
        <v>80</v>
      </c>
      <c r="Q228" t="s">
        <v>59</v>
      </c>
    </row>
    <row r="229" spans="2:17" x14ac:dyDescent="0.3">
      <c r="B229" t="s">
        <v>334</v>
      </c>
      <c r="C229" s="12">
        <v>45666</v>
      </c>
      <c r="D229" t="s">
        <v>61</v>
      </c>
      <c r="E229" t="s">
        <v>62</v>
      </c>
      <c r="F229" t="s">
        <v>63</v>
      </c>
      <c r="G229">
        <v>2</v>
      </c>
      <c r="H229" s="13">
        <v>399</v>
      </c>
      <c r="I229" s="14">
        <v>0.05</v>
      </c>
      <c r="J229" s="13">
        <v>39.9</v>
      </c>
      <c r="K229" s="13">
        <v>758.1</v>
      </c>
      <c r="L229" t="s">
        <v>34</v>
      </c>
      <c r="M229" t="s">
        <v>78</v>
      </c>
      <c r="N229" t="s">
        <v>79</v>
      </c>
      <c r="O229" t="s">
        <v>87</v>
      </c>
      <c r="P229" t="s">
        <v>67</v>
      </c>
      <c r="Q229" t="s">
        <v>59</v>
      </c>
    </row>
    <row r="230" spans="2:17" x14ac:dyDescent="0.3">
      <c r="B230" t="s">
        <v>335</v>
      </c>
      <c r="C230" s="12">
        <v>45667</v>
      </c>
      <c r="D230" t="s">
        <v>61</v>
      </c>
      <c r="E230" t="s">
        <v>62</v>
      </c>
      <c r="F230" t="s">
        <v>63</v>
      </c>
      <c r="G230">
        <v>1</v>
      </c>
      <c r="H230" s="13">
        <v>399</v>
      </c>
      <c r="I230" s="14">
        <v>0</v>
      </c>
      <c r="J230" s="13">
        <v>0</v>
      </c>
      <c r="K230" s="13">
        <v>399</v>
      </c>
      <c r="L230" t="s">
        <v>64</v>
      </c>
      <c r="M230" t="s">
        <v>55</v>
      </c>
      <c r="N230" t="s">
        <v>65</v>
      </c>
      <c r="O230" t="s">
        <v>66</v>
      </c>
      <c r="P230" t="s">
        <v>67</v>
      </c>
      <c r="Q230" t="s">
        <v>59</v>
      </c>
    </row>
    <row r="231" spans="2:17" x14ac:dyDescent="0.3">
      <c r="B231" t="s">
        <v>336</v>
      </c>
      <c r="C231" s="12">
        <v>45669</v>
      </c>
      <c r="D231" t="s">
        <v>94</v>
      </c>
      <c r="E231" t="s">
        <v>95</v>
      </c>
      <c r="F231" t="s">
        <v>53</v>
      </c>
      <c r="G231">
        <v>1</v>
      </c>
      <c r="H231" s="13">
        <v>2499</v>
      </c>
      <c r="I231" s="14">
        <v>0</v>
      </c>
      <c r="J231" s="13">
        <v>0</v>
      </c>
      <c r="K231" s="13">
        <v>2499</v>
      </c>
      <c r="L231" t="s">
        <v>34</v>
      </c>
      <c r="M231" t="s">
        <v>130</v>
      </c>
      <c r="N231" t="s">
        <v>79</v>
      </c>
      <c r="O231" t="s">
        <v>57</v>
      </c>
      <c r="P231" t="s">
        <v>67</v>
      </c>
      <c r="Q231" t="s">
        <v>59</v>
      </c>
    </row>
    <row r="232" spans="2:17" x14ac:dyDescent="0.3">
      <c r="B232" t="s">
        <v>337</v>
      </c>
      <c r="C232" s="12">
        <v>45669</v>
      </c>
      <c r="D232" t="s">
        <v>94</v>
      </c>
      <c r="E232" t="s">
        <v>95</v>
      </c>
      <c r="F232" t="s">
        <v>53</v>
      </c>
      <c r="G232">
        <v>1</v>
      </c>
      <c r="H232" s="13">
        <v>2499</v>
      </c>
      <c r="I232" s="14">
        <v>0</v>
      </c>
      <c r="J232" s="13">
        <v>0</v>
      </c>
      <c r="K232" s="13">
        <v>2499</v>
      </c>
      <c r="L232" t="s">
        <v>77</v>
      </c>
      <c r="M232" t="s">
        <v>107</v>
      </c>
      <c r="N232" t="s">
        <v>79</v>
      </c>
      <c r="O232" t="s">
        <v>87</v>
      </c>
      <c r="P232" t="s">
        <v>67</v>
      </c>
      <c r="Q232" t="s">
        <v>59</v>
      </c>
    </row>
    <row r="233" spans="2:17" x14ac:dyDescent="0.3">
      <c r="B233" t="s">
        <v>338</v>
      </c>
      <c r="C233" s="12">
        <v>45669</v>
      </c>
      <c r="D233" t="s">
        <v>61</v>
      </c>
      <c r="E233" t="s">
        <v>62</v>
      </c>
      <c r="F233" t="s">
        <v>63</v>
      </c>
      <c r="G233">
        <v>1</v>
      </c>
      <c r="H233" s="13">
        <v>399</v>
      </c>
      <c r="I233" s="14">
        <v>0.1</v>
      </c>
      <c r="J233" s="13">
        <v>39.9</v>
      </c>
      <c r="K233" s="13">
        <v>359.1</v>
      </c>
      <c r="L233" t="s">
        <v>54</v>
      </c>
      <c r="M233" t="s">
        <v>100</v>
      </c>
      <c r="N233" t="s">
        <v>79</v>
      </c>
      <c r="O233" t="s">
        <v>57</v>
      </c>
      <c r="P233" t="s">
        <v>67</v>
      </c>
      <c r="Q233" t="s">
        <v>59</v>
      </c>
    </row>
    <row r="234" spans="2:17" x14ac:dyDescent="0.3">
      <c r="B234" t="s">
        <v>339</v>
      </c>
      <c r="C234" s="12">
        <v>45670</v>
      </c>
      <c r="D234" t="s">
        <v>90</v>
      </c>
      <c r="E234" t="s">
        <v>91</v>
      </c>
      <c r="F234" t="s">
        <v>92</v>
      </c>
      <c r="G234">
        <v>1</v>
      </c>
      <c r="H234" s="13">
        <v>2195</v>
      </c>
      <c r="I234" s="14">
        <v>0</v>
      </c>
      <c r="J234" s="13">
        <v>0</v>
      </c>
      <c r="K234" s="13">
        <v>2195</v>
      </c>
      <c r="L234" t="s">
        <v>69</v>
      </c>
      <c r="M234" t="s">
        <v>130</v>
      </c>
      <c r="N234" t="s">
        <v>71</v>
      </c>
      <c r="O234" t="s">
        <v>66</v>
      </c>
      <c r="P234" t="s">
        <v>88</v>
      </c>
      <c r="Q234" t="s">
        <v>59</v>
      </c>
    </row>
    <row r="235" spans="2:17" x14ac:dyDescent="0.3">
      <c r="B235" t="s">
        <v>340</v>
      </c>
      <c r="C235" s="12">
        <v>45670</v>
      </c>
      <c r="D235" t="s">
        <v>74</v>
      </c>
      <c r="E235" t="s">
        <v>75</v>
      </c>
      <c r="F235" t="s">
        <v>76</v>
      </c>
      <c r="G235">
        <v>2</v>
      </c>
      <c r="H235" s="13">
        <v>199</v>
      </c>
      <c r="I235" s="14">
        <v>0.15</v>
      </c>
      <c r="J235" s="13">
        <v>59.7</v>
      </c>
      <c r="K235" s="13">
        <v>338.3</v>
      </c>
      <c r="L235" t="s">
        <v>64</v>
      </c>
      <c r="M235" t="s">
        <v>78</v>
      </c>
      <c r="N235" t="s">
        <v>65</v>
      </c>
      <c r="O235" t="s">
        <v>72</v>
      </c>
      <c r="P235" t="s">
        <v>80</v>
      </c>
      <c r="Q235" t="s">
        <v>59</v>
      </c>
    </row>
    <row r="236" spans="2:17" x14ac:dyDescent="0.3">
      <c r="B236" t="s">
        <v>341</v>
      </c>
      <c r="C236" s="12">
        <v>45671</v>
      </c>
      <c r="D236" t="s">
        <v>90</v>
      </c>
      <c r="E236" t="s">
        <v>91</v>
      </c>
      <c r="F236" t="s">
        <v>92</v>
      </c>
      <c r="G236">
        <v>4</v>
      </c>
      <c r="H236" s="13">
        <v>2195</v>
      </c>
      <c r="I236" s="14">
        <v>0.05</v>
      </c>
      <c r="J236" s="13">
        <v>439</v>
      </c>
      <c r="K236" s="13">
        <v>8341</v>
      </c>
      <c r="L236" t="s">
        <v>77</v>
      </c>
      <c r="M236" t="s">
        <v>100</v>
      </c>
      <c r="N236" t="s">
        <v>56</v>
      </c>
      <c r="O236" t="s">
        <v>72</v>
      </c>
      <c r="P236" t="s">
        <v>88</v>
      </c>
      <c r="Q236" t="s">
        <v>59</v>
      </c>
    </row>
    <row r="237" spans="2:17" x14ac:dyDescent="0.3">
      <c r="B237" t="s">
        <v>342</v>
      </c>
      <c r="C237" s="12">
        <v>45671</v>
      </c>
      <c r="D237" t="s">
        <v>174</v>
      </c>
      <c r="E237" t="s">
        <v>175</v>
      </c>
      <c r="F237" t="s">
        <v>86</v>
      </c>
      <c r="G237">
        <v>5</v>
      </c>
      <c r="H237" s="13">
        <v>349</v>
      </c>
      <c r="I237" s="14">
        <v>0</v>
      </c>
      <c r="J237" s="13">
        <v>0</v>
      </c>
      <c r="K237" s="13">
        <v>1745</v>
      </c>
      <c r="L237" t="s">
        <v>132</v>
      </c>
      <c r="M237" t="s">
        <v>55</v>
      </c>
      <c r="N237" t="s">
        <v>65</v>
      </c>
      <c r="O237" t="s">
        <v>87</v>
      </c>
      <c r="P237" t="s">
        <v>58</v>
      </c>
      <c r="Q237" t="s">
        <v>59</v>
      </c>
    </row>
    <row r="238" spans="2:17" x14ac:dyDescent="0.3">
      <c r="B238" t="s">
        <v>343</v>
      </c>
      <c r="C238" s="12">
        <v>45671</v>
      </c>
      <c r="D238" t="s">
        <v>90</v>
      </c>
      <c r="E238" t="s">
        <v>91</v>
      </c>
      <c r="F238" t="s">
        <v>92</v>
      </c>
      <c r="G238">
        <v>2</v>
      </c>
      <c r="H238" s="13">
        <v>2195</v>
      </c>
      <c r="I238" s="14">
        <v>0</v>
      </c>
      <c r="J238" s="13">
        <v>0</v>
      </c>
      <c r="K238" s="13">
        <v>4390</v>
      </c>
      <c r="L238" t="s">
        <v>111</v>
      </c>
      <c r="M238" t="s">
        <v>78</v>
      </c>
      <c r="N238" t="s">
        <v>65</v>
      </c>
      <c r="O238" t="s">
        <v>66</v>
      </c>
      <c r="P238" t="s">
        <v>88</v>
      </c>
      <c r="Q238" t="s">
        <v>59</v>
      </c>
    </row>
    <row r="239" spans="2:17" x14ac:dyDescent="0.3">
      <c r="B239" t="s">
        <v>344</v>
      </c>
      <c r="C239" s="12">
        <v>45672</v>
      </c>
      <c r="D239" t="s">
        <v>51</v>
      </c>
      <c r="E239" t="s">
        <v>52</v>
      </c>
      <c r="F239" t="s">
        <v>53</v>
      </c>
      <c r="G239">
        <v>1</v>
      </c>
      <c r="H239" s="13">
        <v>1295</v>
      </c>
      <c r="I239" s="14">
        <v>0</v>
      </c>
      <c r="J239" s="13">
        <v>0</v>
      </c>
      <c r="K239" s="13">
        <v>1295</v>
      </c>
      <c r="L239" t="s">
        <v>132</v>
      </c>
      <c r="M239" t="s">
        <v>107</v>
      </c>
      <c r="N239" t="s">
        <v>65</v>
      </c>
      <c r="O239" t="s">
        <v>57</v>
      </c>
      <c r="P239" t="s">
        <v>58</v>
      </c>
      <c r="Q239" t="s">
        <v>59</v>
      </c>
    </row>
    <row r="240" spans="2:17" x14ac:dyDescent="0.3">
      <c r="B240" t="s">
        <v>345</v>
      </c>
      <c r="C240" s="12">
        <v>45672</v>
      </c>
      <c r="D240" t="s">
        <v>84</v>
      </c>
      <c r="E240" t="s">
        <v>85</v>
      </c>
      <c r="F240" t="s">
        <v>86</v>
      </c>
      <c r="G240">
        <v>2</v>
      </c>
      <c r="H240" s="13">
        <v>249</v>
      </c>
      <c r="I240" s="14">
        <v>0</v>
      </c>
      <c r="J240" s="13">
        <v>0</v>
      </c>
      <c r="K240" s="13">
        <v>498</v>
      </c>
      <c r="L240" t="s">
        <v>69</v>
      </c>
      <c r="M240" t="s">
        <v>100</v>
      </c>
      <c r="N240" t="s">
        <v>56</v>
      </c>
      <c r="O240" t="s">
        <v>57</v>
      </c>
      <c r="P240" t="s">
        <v>88</v>
      </c>
      <c r="Q240" t="s">
        <v>59</v>
      </c>
    </row>
    <row r="241" spans="2:17" x14ac:dyDescent="0.3">
      <c r="B241" t="s">
        <v>346</v>
      </c>
      <c r="C241" s="12">
        <v>45672</v>
      </c>
      <c r="D241" t="s">
        <v>127</v>
      </c>
      <c r="E241" t="s">
        <v>128</v>
      </c>
      <c r="F241" t="s">
        <v>99</v>
      </c>
      <c r="G241">
        <v>3</v>
      </c>
      <c r="H241" s="13">
        <v>79</v>
      </c>
      <c r="I241" s="14">
        <v>0</v>
      </c>
      <c r="J241" s="13">
        <v>0</v>
      </c>
      <c r="K241" s="13">
        <v>237</v>
      </c>
      <c r="L241" t="s">
        <v>64</v>
      </c>
      <c r="M241" t="s">
        <v>100</v>
      </c>
      <c r="N241" t="s">
        <v>79</v>
      </c>
      <c r="O241" t="s">
        <v>66</v>
      </c>
      <c r="P241" t="s">
        <v>80</v>
      </c>
      <c r="Q241" t="s">
        <v>59</v>
      </c>
    </row>
    <row r="242" spans="2:17" x14ac:dyDescent="0.3">
      <c r="B242" t="s">
        <v>347</v>
      </c>
      <c r="C242" s="12">
        <v>45673</v>
      </c>
      <c r="D242" t="s">
        <v>109</v>
      </c>
      <c r="E242" t="s">
        <v>110</v>
      </c>
      <c r="F242" t="s">
        <v>92</v>
      </c>
      <c r="G242">
        <v>1</v>
      </c>
      <c r="H242" s="13">
        <v>1495</v>
      </c>
      <c r="I242" s="14">
        <v>0</v>
      </c>
      <c r="J242" s="13">
        <v>0</v>
      </c>
      <c r="K242" s="13">
        <v>1495</v>
      </c>
      <c r="L242" t="s">
        <v>77</v>
      </c>
      <c r="M242" t="s">
        <v>130</v>
      </c>
      <c r="N242" t="s">
        <v>79</v>
      </c>
      <c r="O242" t="s">
        <v>57</v>
      </c>
      <c r="P242" t="s">
        <v>80</v>
      </c>
      <c r="Q242" t="s">
        <v>59</v>
      </c>
    </row>
    <row r="243" spans="2:17" x14ac:dyDescent="0.3">
      <c r="B243" t="s">
        <v>348</v>
      </c>
      <c r="C243" s="12">
        <v>45673</v>
      </c>
      <c r="D243" t="s">
        <v>84</v>
      </c>
      <c r="E243" t="s">
        <v>85</v>
      </c>
      <c r="F243" t="s">
        <v>86</v>
      </c>
      <c r="G243">
        <v>4</v>
      </c>
      <c r="H243" s="13">
        <v>249</v>
      </c>
      <c r="I243" s="14">
        <v>0.05</v>
      </c>
      <c r="J243" s="13">
        <v>49.8</v>
      </c>
      <c r="K243" s="13">
        <v>946.2</v>
      </c>
      <c r="L243" t="s">
        <v>69</v>
      </c>
      <c r="M243" t="s">
        <v>107</v>
      </c>
      <c r="N243" t="s">
        <v>56</v>
      </c>
      <c r="O243" t="s">
        <v>66</v>
      </c>
      <c r="P243" t="s">
        <v>88</v>
      </c>
      <c r="Q243" t="s">
        <v>59</v>
      </c>
    </row>
    <row r="244" spans="2:17" x14ac:dyDescent="0.3">
      <c r="B244" t="s">
        <v>349</v>
      </c>
      <c r="C244" s="12">
        <v>45673</v>
      </c>
      <c r="D244" t="s">
        <v>61</v>
      </c>
      <c r="E244" t="s">
        <v>62</v>
      </c>
      <c r="F244" t="s">
        <v>63</v>
      </c>
      <c r="G244">
        <v>5</v>
      </c>
      <c r="H244" s="13">
        <v>399</v>
      </c>
      <c r="I244" s="14">
        <v>0</v>
      </c>
      <c r="J244" s="13">
        <v>0</v>
      </c>
      <c r="K244" s="13">
        <v>1995</v>
      </c>
      <c r="L244" t="s">
        <v>69</v>
      </c>
      <c r="M244" t="s">
        <v>118</v>
      </c>
      <c r="N244" t="s">
        <v>56</v>
      </c>
      <c r="O244" t="s">
        <v>66</v>
      </c>
      <c r="P244" t="s">
        <v>67</v>
      </c>
      <c r="Q244" t="s">
        <v>59</v>
      </c>
    </row>
    <row r="245" spans="2:17" x14ac:dyDescent="0.3">
      <c r="B245" t="s">
        <v>350</v>
      </c>
      <c r="C245" s="12">
        <v>45675</v>
      </c>
      <c r="D245" t="s">
        <v>127</v>
      </c>
      <c r="E245" t="s">
        <v>128</v>
      </c>
      <c r="F245" t="s">
        <v>99</v>
      </c>
      <c r="G245">
        <v>1</v>
      </c>
      <c r="H245" s="13">
        <v>79</v>
      </c>
      <c r="I245" s="14">
        <v>0.05</v>
      </c>
      <c r="J245" s="13">
        <v>3.95</v>
      </c>
      <c r="K245" s="13">
        <v>75.05</v>
      </c>
      <c r="L245" t="s">
        <v>82</v>
      </c>
      <c r="M245" t="s">
        <v>107</v>
      </c>
      <c r="N245" t="s">
        <v>79</v>
      </c>
      <c r="O245" t="s">
        <v>57</v>
      </c>
      <c r="P245" t="s">
        <v>80</v>
      </c>
      <c r="Q245" t="s">
        <v>59</v>
      </c>
    </row>
    <row r="246" spans="2:17" x14ac:dyDescent="0.3">
      <c r="B246" t="s">
        <v>351</v>
      </c>
      <c r="C246" s="12">
        <v>45676</v>
      </c>
      <c r="D246" t="s">
        <v>127</v>
      </c>
      <c r="E246" t="s">
        <v>128</v>
      </c>
      <c r="F246" t="s">
        <v>99</v>
      </c>
      <c r="G246">
        <v>1</v>
      </c>
      <c r="H246" s="13">
        <v>79</v>
      </c>
      <c r="I246" s="14">
        <v>0</v>
      </c>
      <c r="J246" s="13">
        <v>0</v>
      </c>
      <c r="K246" s="13">
        <v>79</v>
      </c>
      <c r="L246" t="s">
        <v>82</v>
      </c>
      <c r="M246" t="s">
        <v>78</v>
      </c>
      <c r="N246" t="s">
        <v>79</v>
      </c>
      <c r="O246" t="s">
        <v>57</v>
      </c>
      <c r="P246" t="s">
        <v>80</v>
      </c>
      <c r="Q246" t="s">
        <v>59</v>
      </c>
    </row>
    <row r="247" spans="2:17" x14ac:dyDescent="0.3">
      <c r="B247" t="s">
        <v>352</v>
      </c>
      <c r="C247" s="12">
        <v>45676</v>
      </c>
      <c r="D247" t="s">
        <v>114</v>
      </c>
      <c r="E247" t="s">
        <v>115</v>
      </c>
      <c r="F247" t="s">
        <v>53</v>
      </c>
      <c r="G247">
        <v>2</v>
      </c>
      <c r="H247" s="13">
        <v>599</v>
      </c>
      <c r="I247" s="14">
        <v>0.05</v>
      </c>
      <c r="J247" s="13">
        <v>59.9</v>
      </c>
      <c r="K247" s="13">
        <v>1138.0999999999999</v>
      </c>
      <c r="L247" t="s">
        <v>69</v>
      </c>
      <c r="M247" t="s">
        <v>118</v>
      </c>
      <c r="N247" t="s">
        <v>71</v>
      </c>
      <c r="O247" t="s">
        <v>87</v>
      </c>
      <c r="P247" t="s">
        <v>58</v>
      </c>
      <c r="Q247" t="s">
        <v>59</v>
      </c>
    </row>
    <row r="248" spans="2:17" x14ac:dyDescent="0.3">
      <c r="B248" t="s">
        <v>353</v>
      </c>
      <c r="C248" s="12">
        <v>45677</v>
      </c>
      <c r="D248" t="s">
        <v>120</v>
      </c>
      <c r="E248" t="s">
        <v>121</v>
      </c>
      <c r="F248" t="s">
        <v>86</v>
      </c>
      <c r="G248">
        <v>5</v>
      </c>
      <c r="H248" s="13">
        <v>649</v>
      </c>
      <c r="I248" s="14">
        <v>0.05</v>
      </c>
      <c r="J248" s="13">
        <v>162.25</v>
      </c>
      <c r="K248" s="13">
        <v>3082.75</v>
      </c>
      <c r="L248" t="s">
        <v>54</v>
      </c>
      <c r="M248" t="s">
        <v>130</v>
      </c>
      <c r="N248" t="s">
        <v>65</v>
      </c>
      <c r="O248" t="s">
        <v>66</v>
      </c>
      <c r="P248" t="s">
        <v>88</v>
      </c>
      <c r="Q248" t="s">
        <v>59</v>
      </c>
    </row>
    <row r="249" spans="2:17" x14ac:dyDescent="0.3">
      <c r="B249" t="s">
        <v>354</v>
      </c>
      <c r="C249" s="12">
        <v>45678</v>
      </c>
      <c r="D249" t="s">
        <v>84</v>
      </c>
      <c r="E249" t="s">
        <v>85</v>
      </c>
      <c r="F249" t="s">
        <v>86</v>
      </c>
      <c r="G249">
        <v>6</v>
      </c>
      <c r="H249" s="13">
        <v>249</v>
      </c>
      <c r="I249" s="14">
        <v>0.1</v>
      </c>
      <c r="J249" s="13">
        <v>149.4</v>
      </c>
      <c r="K249" s="13">
        <v>1344.6</v>
      </c>
      <c r="L249" t="s">
        <v>77</v>
      </c>
      <c r="M249" t="s">
        <v>70</v>
      </c>
      <c r="N249" t="s">
        <v>79</v>
      </c>
      <c r="O249" t="s">
        <v>57</v>
      </c>
      <c r="P249" t="s">
        <v>88</v>
      </c>
      <c r="Q249" t="s">
        <v>59</v>
      </c>
    </row>
    <row r="250" spans="2:17" x14ac:dyDescent="0.3">
      <c r="B250" t="s">
        <v>355</v>
      </c>
      <c r="C250" s="12">
        <v>45680</v>
      </c>
      <c r="D250" t="s">
        <v>90</v>
      </c>
      <c r="E250" t="s">
        <v>91</v>
      </c>
      <c r="F250" t="s">
        <v>92</v>
      </c>
      <c r="G250">
        <v>1</v>
      </c>
      <c r="H250" s="13">
        <v>2195</v>
      </c>
      <c r="I250" s="14">
        <v>0</v>
      </c>
      <c r="J250" s="13">
        <v>0</v>
      </c>
      <c r="K250" s="13">
        <v>2195</v>
      </c>
      <c r="L250" t="s">
        <v>77</v>
      </c>
      <c r="M250" t="s">
        <v>107</v>
      </c>
      <c r="N250" t="s">
        <v>65</v>
      </c>
      <c r="O250" t="s">
        <v>72</v>
      </c>
      <c r="P250" t="s">
        <v>88</v>
      </c>
      <c r="Q250" t="s">
        <v>59</v>
      </c>
    </row>
    <row r="251" spans="2:17" x14ac:dyDescent="0.3">
      <c r="B251" t="s">
        <v>356</v>
      </c>
      <c r="C251" s="12">
        <v>45681</v>
      </c>
      <c r="D251" t="s">
        <v>97</v>
      </c>
      <c r="E251" t="s">
        <v>98</v>
      </c>
      <c r="F251" t="s">
        <v>99</v>
      </c>
      <c r="G251">
        <v>2</v>
      </c>
      <c r="H251" s="13">
        <v>149.5</v>
      </c>
      <c r="I251" s="14">
        <v>0</v>
      </c>
      <c r="J251" s="13">
        <v>0</v>
      </c>
      <c r="K251" s="13">
        <v>299</v>
      </c>
      <c r="L251" t="s">
        <v>132</v>
      </c>
      <c r="M251" t="s">
        <v>70</v>
      </c>
      <c r="N251" t="s">
        <v>71</v>
      </c>
      <c r="O251" t="s">
        <v>57</v>
      </c>
      <c r="P251" t="s">
        <v>101</v>
      </c>
      <c r="Q251" t="s">
        <v>59</v>
      </c>
    </row>
    <row r="252" spans="2:17" x14ac:dyDescent="0.3">
      <c r="B252" t="s">
        <v>357</v>
      </c>
      <c r="C252" s="12">
        <v>45681</v>
      </c>
      <c r="D252" t="s">
        <v>114</v>
      </c>
      <c r="E252" t="s">
        <v>115</v>
      </c>
      <c r="F252" t="s">
        <v>53</v>
      </c>
      <c r="G252">
        <v>2</v>
      </c>
      <c r="H252" s="13">
        <v>599</v>
      </c>
      <c r="I252" s="14">
        <v>0</v>
      </c>
      <c r="J252" s="13">
        <v>0</v>
      </c>
      <c r="K252" s="13">
        <v>1198</v>
      </c>
      <c r="L252" t="s">
        <v>111</v>
      </c>
      <c r="M252" t="s">
        <v>118</v>
      </c>
      <c r="N252" t="s">
        <v>65</v>
      </c>
      <c r="O252" t="s">
        <v>72</v>
      </c>
      <c r="P252" t="s">
        <v>58</v>
      </c>
      <c r="Q252" t="s">
        <v>59</v>
      </c>
    </row>
    <row r="253" spans="2:17" x14ac:dyDescent="0.3">
      <c r="B253" t="s">
        <v>358</v>
      </c>
      <c r="C253" s="12">
        <v>45683</v>
      </c>
      <c r="D253" t="s">
        <v>97</v>
      </c>
      <c r="E253" t="s">
        <v>98</v>
      </c>
      <c r="F253" t="s">
        <v>99</v>
      </c>
      <c r="G253">
        <v>1</v>
      </c>
      <c r="H253" s="13">
        <v>149.5</v>
      </c>
      <c r="I253" s="14">
        <v>0.05</v>
      </c>
      <c r="J253" s="13">
        <v>7.48</v>
      </c>
      <c r="K253" s="13">
        <v>142.03</v>
      </c>
      <c r="L253" t="s">
        <v>77</v>
      </c>
      <c r="M253" t="s">
        <v>100</v>
      </c>
      <c r="N253" t="s">
        <v>79</v>
      </c>
      <c r="O253" t="s">
        <v>72</v>
      </c>
      <c r="P253" t="s">
        <v>101</v>
      </c>
      <c r="Q253" t="s">
        <v>59</v>
      </c>
    </row>
    <row r="254" spans="2:17" x14ac:dyDescent="0.3">
      <c r="B254" t="s">
        <v>359</v>
      </c>
      <c r="C254" s="12">
        <v>45683</v>
      </c>
      <c r="D254" t="s">
        <v>114</v>
      </c>
      <c r="E254" t="s">
        <v>115</v>
      </c>
      <c r="F254" t="s">
        <v>53</v>
      </c>
      <c r="G254">
        <v>2</v>
      </c>
      <c r="H254" s="13">
        <v>599</v>
      </c>
      <c r="I254" s="14">
        <v>0.05</v>
      </c>
      <c r="J254" s="13">
        <v>59.9</v>
      </c>
      <c r="K254" s="13">
        <v>1138.0999999999999</v>
      </c>
      <c r="L254" t="s">
        <v>111</v>
      </c>
      <c r="M254" t="s">
        <v>118</v>
      </c>
      <c r="N254" t="s">
        <v>56</v>
      </c>
      <c r="O254" t="s">
        <v>87</v>
      </c>
      <c r="P254" t="s">
        <v>58</v>
      </c>
      <c r="Q254" t="s">
        <v>59</v>
      </c>
    </row>
    <row r="255" spans="2:17" x14ac:dyDescent="0.3">
      <c r="B255" t="s">
        <v>360</v>
      </c>
      <c r="C255" s="12">
        <v>45683</v>
      </c>
      <c r="D255" t="s">
        <v>103</v>
      </c>
      <c r="E255" t="s">
        <v>104</v>
      </c>
      <c r="F255" t="s">
        <v>105</v>
      </c>
      <c r="G255">
        <v>4</v>
      </c>
      <c r="H255" s="13">
        <v>3299</v>
      </c>
      <c r="I255" s="14">
        <v>0.15</v>
      </c>
      <c r="J255" s="13">
        <v>1979.4</v>
      </c>
      <c r="K255" s="13">
        <v>11216.6</v>
      </c>
      <c r="L255" t="s">
        <v>77</v>
      </c>
      <c r="M255" t="s">
        <v>55</v>
      </c>
      <c r="N255" t="s">
        <v>65</v>
      </c>
      <c r="O255" t="s">
        <v>57</v>
      </c>
      <c r="P255" t="s">
        <v>80</v>
      </c>
      <c r="Q255" t="s">
        <v>59</v>
      </c>
    </row>
    <row r="256" spans="2:17" x14ac:dyDescent="0.3">
      <c r="B256" t="s">
        <v>361</v>
      </c>
      <c r="C256" s="12">
        <v>45684</v>
      </c>
      <c r="D256" t="s">
        <v>94</v>
      </c>
      <c r="E256" t="s">
        <v>95</v>
      </c>
      <c r="F256" t="s">
        <v>53</v>
      </c>
      <c r="G256">
        <v>2</v>
      </c>
      <c r="H256" s="13">
        <v>2499</v>
      </c>
      <c r="I256" s="14">
        <v>0.15</v>
      </c>
      <c r="J256" s="13">
        <v>749.7</v>
      </c>
      <c r="K256" s="13">
        <v>4248.3</v>
      </c>
      <c r="L256" t="s">
        <v>54</v>
      </c>
      <c r="M256" t="s">
        <v>118</v>
      </c>
      <c r="N256" t="s">
        <v>65</v>
      </c>
      <c r="O256" t="s">
        <v>72</v>
      </c>
      <c r="P256" t="s">
        <v>67</v>
      </c>
      <c r="Q256" t="s">
        <v>59</v>
      </c>
    </row>
    <row r="257" spans="2:17" x14ac:dyDescent="0.3">
      <c r="B257" t="s">
        <v>362</v>
      </c>
      <c r="C257" s="12">
        <v>45684</v>
      </c>
      <c r="D257" t="s">
        <v>61</v>
      </c>
      <c r="E257" t="s">
        <v>62</v>
      </c>
      <c r="F257" t="s">
        <v>63</v>
      </c>
      <c r="G257">
        <v>4</v>
      </c>
      <c r="H257" s="13">
        <v>399</v>
      </c>
      <c r="I257" s="14">
        <v>0</v>
      </c>
      <c r="J257" s="13">
        <v>0</v>
      </c>
      <c r="K257" s="13">
        <v>1596</v>
      </c>
      <c r="L257" t="s">
        <v>69</v>
      </c>
      <c r="M257" t="s">
        <v>100</v>
      </c>
      <c r="N257" t="s">
        <v>79</v>
      </c>
      <c r="O257" t="s">
        <v>87</v>
      </c>
      <c r="P257" t="s">
        <v>67</v>
      </c>
      <c r="Q257" t="s">
        <v>59</v>
      </c>
    </row>
    <row r="258" spans="2:17" x14ac:dyDescent="0.3">
      <c r="B258" t="s">
        <v>363</v>
      </c>
      <c r="C258" s="12">
        <v>45686</v>
      </c>
      <c r="D258" t="s">
        <v>94</v>
      </c>
      <c r="E258" t="s">
        <v>95</v>
      </c>
      <c r="F258" t="s">
        <v>53</v>
      </c>
      <c r="G258">
        <v>1</v>
      </c>
      <c r="H258" s="13">
        <v>2499</v>
      </c>
      <c r="I258" s="14">
        <v>0.05</v>
      </c>
      <c r="J258" s="13">
        <v>124.95</v>
      </c>
      <c r="K258" s="13">
        <v>2374.0500000000002</v>
      </c>
      <c r="L258" t="s">
        <v>111</v>
      </c>
      <c r="M258" t="s">
        <v>107</v>
      </c>
      <c r="N258" t="s">
        <v>71</v>
      </c>
      <c r="O258" t="s">
        <v>87</v>
      </c>
      <c r="P258" t="s">
        <v>67</v>
      </c>
      <c r="Q258" t="s">
        <v>59</v>
      </c>
    </row>
    <row r="259" spans="2:17" x14ac:dyDescent="0.3">
      <c r="B259" t="s">
        <v>364</v>
      </c>
      <c r="C259" s="12">
        <v>45686</v>
      </c>
      <c r="D259" t="s">
        <v>109</v>
      </c>
      <c r="E259" t="s">
        <v>110</v>
      </c>
      <c r="F259" t="s">
        <v>92</v>
      </c>
      <c r="G259">
        <v>1</v>
      </c>
      <c r="H259" s="13">
        <v>1495</v>
      </c>
      <c r="I259" s="14">
        <v>0</v>
      </c>
      <c r="J259" s="13">
        <v>0</v>
      </c>
      <c r="K259" s="13">
        <v>1495</v>
      </c>
      <c r="L259" t="s">
        <v>111</v>
      </c>
      <c r="M259" t="s">
        <v>55</v>
      </c>
      <c r="N259" t="s">
        <v>65</v>
      </c>
      <c r="O259" t="s">
        <v>57</v>
      </c>
      <c r="P259" t="s">
        <v>80</v>
      </c>
      <c r="Q259" t="s">
        <v>59</v>
      </c>
    </row>
    <row r="260" spans="2:17" x14ac:dyDescent="0.3">
      <c r="B260" t="s">
        <v>365</v>
      </c>
      <c r="C260" s="12">
        <v>45687</v>
      </c>
      <c r="D260" t="s">
        <v>174</v>
      </c>
      <c r="E260" t="s">
        <v>175</v>
      </c>
      <c r="F260" t="s">
        <v>86</v>
      </c>
      <c r="G260">
        <v>5</v>
      </c>
      <c r="H260" s="13">
        <v>349</v>
      </c>
      <c r="I260" s="14">
        <v>0.05</v>
      </c>
      <c r="J260" s="13">
        <v>87.25</v>
      </c>
      <c r="K260" s="13">
        <v>1657.75</v>
      </c>
      <c r="L260" t="s">
        <v>34</v>
      </c>
      <c r="M260" t="s">
        <v>107</v>
      </c>
      <c r="N260" t="s">
        <v>65</v>
      </c>
      <c r="O260" t="s">
        <v>66</v>
      </c>
      <c r="P260" t="s">
        <v>58</v>
      </c>
      <c r="Q260" t="s">
        <v>59</v>
      </c>
    </row>
    <row r="261" spans="2:17" x14ac:dyDescent="0.3">
      <c r="B261" t="s">
        <v>366</v>
      </c>
      <c r="C261" s="12">
        <v>45687</v>
      </c>
      <c r="D261" t="s">
        <v>103</v>
      </c>
      <c r="E261" t="s">
        <v>104</v>
      </c>
      <c r="F261" t="s">
        <v>105</v>
      </c>
      <c r="G261">
        <v>6</v>
      </c>
      <c r="H261" s="13">
        <v>3299</v>
      </c>
      <c r="I261" s="14">
        <v>0.05</v>
      </c>
      <c r="J261" s="13">
        <v>989.7</v>
      </c>
      <c r="K261" s="13">
        <v>18804.3</v>
      </c>
      <c r="L261" t="s">
        <v>132</v>
      </c>
      <c r="M261" t="s">
        <v>107</v>
      </c>
      <c r="N261" t="s">
        <v>65</v>
      </c>
      <c r="O261" t="s">
        <v>57</v>
      </c>
      <c r="P261" t="s">
        <v>80</v>
      </c>
      <c r="Q261" t="s">
        <v>59</v>
      </c>
    </row>
    <row r="262" spans="2:17" x14ac:dyDescent="0.3">
      <c r="B262" t="s">
        <v>367</v>
      </c>
      <c r="C262" s="12">
        <v>45687</v>
      </c>
      <c r="D262" t="s">
        <v>94</v>
      </c>
      <c r="E262" t="s">
        <v>95</v>
      </c>
      <c r="F262" t="s">
        <v>53</v>
      </c>
      <c r="G262">
        <v>2</v>
      </c>
      <c r="H262" s="13">
        <v>2499</v>
      </c>
      <c r="I262" s="14">
        <v>0</v>
      </c>
      <c r="J262" s="13">
        <v>0</v>
      </c>
      <c r="K262" s="13">
        <v>4998</v>
      </c>
      <c r="L262" t="s">
        <v>54</v>
      </c>
      <c r="M262" t="s">
        <v>78</v>
      </c>
      <c r="N262" t="s">
        <v>56</v>
      </c>
      <c r="O262" t="s">
        <v>57</v>
      </c>
      <c r="P262" t="s">
        <v>67</v>
      </c>
      <c r="Q262" t="s">
        <v>59</v>
      </c>
    </row>
    <row r="263" spans="2:17" x14ac:dyDescent="0.3">
      <c r="B263" t="s">
        <v>368</v>
      </c>
      <c r="C263" s="12">
        <v>45688</v>
      </c>
      <c r="D263" t="s">
        <v>114</v>
      </c>
      <c r="E263" t="s">
        <v>115</v>
      </c>
      <c r="F263" t="s">
        <v>53</v>
      </c>
      <c r="G263">
        <v>1</v>
      </c>
      <c r="H263" s="13">
        <v>599</v>
      </c>
      <c r="I263" s="14">
        <v>0.05</v>
      </c>
      <c r="J263" s="13">
        <v>29.95</v>
      </c>
      <c r="K263" s="13">
        <v>569.04999999999995</v>
      </c>
      <c r="L263" t="s">
        <v>64</v>
      </c>
      <c r="M263" t="s">
        <v>70</v>
      </c>
      <c r="N263" t="s">
        <v>79</v>
      </c>
      <c r="O263" t="s">
        <v>57</v>
      </c>
      <c r="P263" t="s">
        <v>58</v>
      </c>
      <c r="Q263" t="s">
        <v>59</v>
      </c>
    </row>
    <row r="264" spans="2:17" x14ac:dyDescent="0.3">
      <c r="B264" t="s">
        <v>369</v>
      </c>
      <c r="C264" s="12">
        <v>45689</v>
      </c>
      <c r="D264" t="s">
        <v>51</v>
      </c>
      <c r="E264" t="s">
        <v>52</v>
      </c>
      <c r="F264" t="s">
        <v>53</v>
      </c>
      <c r="G264">
        <v>1</v>
      </c>
      <c r="H264" s="13">
        <v>1295</v>
      </c>
      <c r="I264" s="14">
        <v>0.05</v>
      </c>
      <c r="J264" s="13">
        <v>64.75</v>
      </c>
      <c r="K264" s="13">
        <v>1230.25</v>
      </c>
      <c r="L264" t="s">
        <v>82</v>
      </c>
      <c r="M264" t="s">
        <v>130</v>
      </c>
      <c r="N264" t="s">
        <v>56</v>
      </c>
      <c r="O264" t="s">
        <v>87</v>
      </c>
      <c r="P264" t="s">
        <v>58</v>
      </c>
      <c r="Q264" t="s">
        <v>59</v>
      </c>
    </row>
    <row r="265" spans="2:17" x14ac:dyDescent="0.3">
      <c r="B265" t="s">
        <v>370</v>
      </c>
      <c r="C265" s="12">
        <v>45692</v>
      </c>
      <c r="D265" t="s">
        <v>114</v>
      </c>
      <c r="E265" t="s">
        <v>115</v>
      </c>
      <c r="F265" t="s">
        <v>53</v>
      </c>
      <c r="G265">
        <v>3</v>
      </c>
      <c r="H265" s="13">
        <v>599</v>
      </c>
      <c r="I265" s="14">
        <v>0</v>
      </c>
      <c r="J265" s="13">
        <v>0</v>
      </c>
      <c r="K265" s="13">
        <v>1797</v>
      </c>
      <c r="L265" t="s">
        <v>132</v>
      </c>
      <c r="M265" t="s">
        <v>78</v>
      </c>
      <c r="N265" t="s">
        <v>56</v>
      </c>
      <c r="O265" t="s">
        <v>66</v>
      </c>
      <c r="P265" t="s">
        <v>58</v>
      </c>
      <c r="Q265" t="s">
        <v>59</v>
      </c>
    </row>
    <row r="266" spans="2:17" x14ac:dyDescent="0.3">
      <c r="B266" t="s">
        <v>371</v>
      </c>
      <c r="C266" s="12">
        <v>45692</v>
      </c>
      <c r="D266" t="s">
        <v>84</v>
      </c>
      <c r="E266" t="s">
        <v>85</v>
      </c>
      <c r="F266" t="s">
        <v>86</v>
      </c>
      <c r="G266">
        <v>3</v>
      </c>
      <c r="H266" s="13">
        <v>249</v>
      </c>
      <c r="I266" s="14">
        <v>0</v>
      </c>
      <c r="J266" s="13">
        <v>0</v>
      </c>
      <c r="K266" s="13">
        <v>747</v>
      </c>
      <c r="L266" t="s">
        <v>34</v>
      </c>
      <c r="M266" t="s">
        <v>118</v>
      </c>
      <c r="N266" t="s">
        <v>79</v>
      </c>
      <c r="O266" t="s">
        <v>72</v>
      </c>
      <c r="P266" t="s">
        <v>88</v>
      </c>
      <c r="Q266" t="s">
        <v>59</v>
      </c>
    </row>
    <row r="267" spans="2:17" x14ac:dyDescent="0.3">
      <c r="B267" t="s">
        <v>372</v>
      </c>
      <c r="C267" s="12">
        <v>45693</v>
      </c>
      <c r="D267" t="s">
        <v>171</v>
      </c>
      <c r="E267" t="s">
        <v>172</v>
      </c>
      <c r="F267" t="s">
        <v>99</v>
      </c>
      <c r="G267">
        <v>1</v>
      </c>
      <c r="H267" s="13">
        <v>795</v>
      </c>
      <c r="I267" s="14">
        <v>0</v>
      </c>
      <c r="J267" s="13">
        <v>0</v>
      </c>
      <c r="K267" s="13">
        <v>795</v>
      </c>
      <c r="L267" t="s">
        <v>77</v>
      </c>
      <c r="M267" t="s">
        <v>100</v>
      </c>
      <c r="N267" t="s">
        <v>56</v>
      </c>
      <c r="O267" t="s">
        <v>57</v>
      </c>
      <c r="P267" t="s">
        <v>101</v>
      </c>
      <c r="Q267" t="s">
        <v>59</v>
      </c>
    </row>
    <row r="268" spans="2:17" x14ac:dyDescent="0.3">
      <c r="B268" t="s">
        <v>373</v>
      </c>
      <c r="C268" s="12">
        <v>45694</v>
      </c>
      <c r="D268" t="s">
        <v>114</v>
      </c>
      <c r="E268" t="s">
        <v>115</v>
      </c>
      <c r="F268" t="s">
        <v>53</v>
      </c>
      <c r="G268">
        <v>2</v>
      </c>
      <c r="H268" s="13">
        <v>599</v>
      </c>
      <c r="I268" s="14">
        <v>0.05</v>
      </c>
      <c r="J268" s="13">
        <v>59.9</v>
      </c>
      <c r="K268" s="13">
        <v>1138.0999999999999</v>
      </c>
      <c r="L268" t="s">
        <v>82</v>
      </c>
      <c r="M268" t="s">
        <v>70</v>
      </c>
      <c r="N268" t="s">
        <v>65</v>
      </c>
      <c r="O268" t="s">
        <v>66</v>
      </c>
      <c r="P268" t="s">
        <v>58</v>
      </c>
      <c r="Q268" t="s">
        <v>59</v>
      </c>
    </row>
    <row r="269" spans="2:17" x14ac:dyDescent="0.3">
      <c r="B269" t="s">
        <v>374</v>
      </c>
      <c r="C269" s="12">
        <v>45695</v>
      </c>
      <c r="D269" t="s">
        <v>127</v>
      </c>
      <c r="E269" t="s">
        <v>128</v>
      </c>
      <c r="F269" t="s">
        <v>99</v>
      </c>
      <c r="G269">
        <v>1</v>
      </c>
      <c r="H269" s="13">
        <v>79</v>
      </c>
      <c r="I269" s="14">
        <v>0</v>
      </c>
      <c r="J269" s="13">
        <v>0</v>
      </c>
      <c r="K269" s="13">
        <v>79</v>
      </c>
      <c r="L269" t="s">
        <v>64</v>
      </c>
      <c r="M269" t="s">
        <v>130</v>
      </c>
      <c r="N269" t="s">
        <v>65</v>
      </c>
      <c r="O269" t="s">
        <v>87</v>
      </c>
      <c r="P269" t="s">
        <v>80</v>
      </c>
      <c r="Q269" t="s">
        <v>59</v>
      </c>
    </row>
    <row r="270" spans="2:17" x14ac:dyDescent="0.3">
      <c r="B270" t="s">
        <v>375</v>
      </c>
      <c r="C270" s="12">
        <v>45695</v>
      </c>
      <c r="D270" t="s">
        <v>127</v>
      </c>
      <c r="E270" t="s">
        <v>128</v>
      </c>
      <c r="F270" t="s">
        <v>99</v>
      </c>
      <c r="G270">
        <v>1</v>
      </c>
      <c r="H270" s="13">
        <v>79</v>
      </c>
      <c r="I270" s="14">
        <v>0</v>
      </c>
      <c r="J270" s="13">
        <v>0</v>
      </c>
      <c r="K270" s="13">
        <v>79</v>
      </c>
      <c r="L270" t="s">
        <v>132</v>
      </c>
      <c r="M270" t="s">
        <v>78</v>
      </c>
      <c r="N270" t="s">
        <v>71</v>
      </c>
      <c r="O270" t="s">
        <v>87</v>
      </c>
      <c r="P270" t="s">
        <v>80</v>
      </c>
      <c r="Q270" t="s">
        <v>59</v>
      </c>
    </row>
    <row r="271" spans="2:17" x14ac:dyDescent="0.3">
      <c r="B271" t="s">
        <v>376</v>
      </c>
      <c r="C271" s="12">
        <v>45695</v>
      </c>
      <c r="D271" t="s">
        <v>109</v>
      </c>
      <c r="E271" t="s">
        <v>110</v>
      </c>
      <c r="F271" t="s">
        <v>92</v>
      </c>
      <c r="G271">
        <v>5</v>
      </c>
      <c r="H271" s="13">
        <v>1495</v>
      </c>
      <c r="I271" s="14">
        <v>0.1</v>
      </c>
      <c r="J271" s="13">
        <v>747.5</v>
      </c>
      <c r="K271" s="13">
        <v>6727.5</v>
      </c>
      <c r="L271" t="s">
        <v>82</v>
      </c>
      <c r="M271" t="s">
        <v>70</v>
      </c>
      <c r="N271" t="s">
        <v>71</v>
      </c>
      <c r="O271" t="s">
        <v>87</v>
      </c>
      <c r="P271" t="s">
        <v>80</v>
      </c>
      <c r="Q271" t="s">
        <v>59</v>
      </c>
    </row>
    <row r="272" spans="2:17" x14ac:dyDescent="0.3">
      <c r="B272" t="s">
        <v>377</v>
      </c>
      <c r="C272" s="12">
        <v>45695</v>
      </c>
      <c r="D272" t="s">
        <v>84</v>
      </c>
      <c r="E272" t="s">
        <v>85</v>
      </c>
      <c r="F272" t="s">
        <v>86</v>
      </c>
      <c r="G272">
        <v>3</v>
      </c>
      <c r="H272" s="13">
        <v>249</v>
      </c>
      <c r="I272" s="14">
        <v>0</v>
      </c>
      <c r="J272" s="13">
        <v>0</v>
      </c>
      <c r="K272" s="13">
        <v>747</v>
      </c>
      <c r="L272" t="s">
        <v>69</v>
      </c>
      <c r="M272" t="s">
        <v>118</v>
      </c>
      <c r="N272" t="s">
        <v>56</v>
      </c>
      <c r="O272" t="s">
        <v>66</v>
      </c>
      <c r="P272" t="s">
        <v>88</v>
      </c>
      <c r="Q272" t="s">
        <v>59</v>
      </c>
    </row>
    <row r="273" spans="2:17" x14ac:dyDescent="0.3">
      <c r="B273" t="s">
        <v>378</v>
      </c>
      <c r="C273" s="12">
        <v>45696</v>
      </c>
      <c r="D273" t="s">
        <v>84</v>
      </c>
      <c r="E273" t="s">
        <v>85</v>
      </c>
      <c r="F273" t="s">
        <v>86</v>
      </c>
      <c r="G273">
        <v>3</v>
      </c>
      <c r="H273" s="13">
        <v>249</v>
      </c>
      <c r="I273" s="14">
        <v>0.1</v>
      </c>
      <c r="J273" s="13">
        <v>74.7</v>
      </c>
      <c r="K273" s="13">
        <v>672.3</v>
      </c>
      <c r="L273" t="s">
        <v>77</v>
      </c>
      <c r="M273" t="s">
        <v>107</v>
      </c>
      <c r="N273" t="s">
        <v>71</v>
      </c>
      <c r="O273" t="s">
        <v>57</v>
      </c>
      <c r="P273" t="s">
        <v>88</v>
      </c>
      <c r="Q273" t="s">
        <v>59</v>
      </c>
    </row>
    <row r="274" spans="2:17" x14ac:dyDescent="0.3">
      <c r="B274" t="s">
        <v>379</v>
      </c>
      <c r="C274" s="12">
        <v>45697</v>
      </c>
      <c r="D274" t="s">
        <v>171</v>
      </c>
      <c r="E274" t="s">
        <v>172</v>
      </c>
      <c r="F274" t="s">
        <v>99</v>
      </c>
      <c r="G274">
        <v>1</v>
      </c>
      <c r="H274" s="13">
        <v>795</v>
      </c>
      <c r="I274" s="14">
        <v>0.05</v>
      </c>
      <c r="J274" s="13">
        <v>39.75</v>
      </c>
      <c r="K274" s="13">
        <v>755.25</v>
      </c>
      <c r="L274" t="s">
        <v>34</v>
      </c>
      <c r="M274" t="s">
        <v>70</v>
      </c>
      <c r="N274" t="s">
        <v>79</v>
      </c>
      <c r="O274" t="s">
        <v>72</v>
      </c>
      <c r="P274" t="s">
        <v>101</v>
      </c>
      <c r="Q274" t="s">
        <v>59</v>
      </c>
    </row>
    <row r="275" spans="2:17" x14ac:dyDescent="0.3">
      <c r="B275" t="s">
        <v>380</v>
      </c>
      <c r="C275" s="12">
        <v>45698</v>
      </c>
      <c r="D275" t="s">
        <v>61</v>
      </c>
      <c r="E275" t="s">
        <v>62</v>
      </c>
      <c r="F275" t="s">
        <v>63</v>
      </c>
      <c r="G275">
        <v>2</v>
      </c>
      <c r="H275" s="13">
        <v>399</v>
      </c>
      <c r="I275" s="14">
        <v>0</v>
      </c>
      <c r="J275" s="13">
        <v>0</v>
      </c>
      <c r="K275" s="13">
        <v>798</v>
      </c>
      <c r="L275" t="s">
        <v>34</v>
      </c>
      <c r="M275" t="s">
        <v>118</v>
      </c>
      <c r="N275" t="s">
        <v>79</v>
      </c>
      <c r="O275" t="s">
        <v>72</v>
      </c>
      <c r="P275" t="s">
        <v>67</v>
      </c>
      <c r="Q275" t="s">
        <v>59</v>
      </c>
    </row>
    <row r="276" spans="2:17" x14ac:dyDescent="0.3">
      <c r="B276" t="s">
        <v>381</v>
      </c>
      <c r="C276" s="12">
        <v>45699</v>
      </c>
      <c r="D276" t="s">
        <v>171</v>
      </c>
      <c r="E276" t="s">
        <v>172</v>
      </c>
      <c r="F276" t="s">
        <v>99</v>
      </c>
      <c r="G276">
        <v>5</v>
      </c>
      <c r="H276" s="13">
        <v>795</v>
      </c>
      <c r="I276" s="14">
        <v>0.1</v>
      </c>
      <c r="J276" s="13">
        <v>397.5</v>
      </c>
      <c r="K276" s="13">
        <v>3577.5</v>
      </c>
      <c r="L276" t="s">
        <v>69</v>
      </c>
      <c r="M276" t="s">
        <v>107</v>
      </c>
      <c r="N276" t="s">
        <v>56</v>
      </c>
      <c r="O276" t="s">
        <v>57</v>
      </c>
      <c r="P276" t="s">
        <v>101</v>
      </c>
      <c r="Q276" t="s">
        <v>59</v>
      </c>
    </row>
    <row r="277" spans="2:17" x14ac:dyDescent="0.3">
      <c r="B277" t="s">
        <v>382</v>
      </c>
      <c r="C277" s="12">
        <v>45699</v>
      </c>
      <c r="D277" t="s">
        <v>61</v>
      </c>
      <c r="E277" t="s">
        <v>62</v>
      </c>
      <c r="F277" t="s">
        <v>63</v>
      </c>
      <c r="G277">
        <v>6</v>
      </c>
      <c r="H277" s="13">
        <v>399</v>
      </c>
      <c r="I277" s="14">
        <v>0</v>
      </c>
      <c r="J277" s="13">
        <v>0</v>
      </c>
      <c r="K277" s="13">
        <v>2394</v>
      </c>
      <c r="L277" t="s">
        <v>77</v>
      </c>
      <c r="M277" t="s">
        <v>100</v>
      </c>
      <c r="N277" t="s">
        <v>56</v>
      </c>
      <c r="O277" t="s">
        <v>87</v>
      </c>
      <c r="P277" t="s">
        <v>67</v>
      </c>
      <c r="Q277" t="s">
        <v>59</v>
      </c>
    </row>
    <row r="278" spans="2:17" x14ac:dyDescent="0.3">
      <c r="B278" t="s">
        <v>383</v>
      </c>
      <c r="C278" s="12">
        <v>45700</v>
      </c>
      <c r="D278" t="s">
        <v>84</v>
      </c>
      <c r="E278" t="s">
        <v>85</v>
      </c>
      <c r="F278" t="s">
        <v>86</v>
      </c>
      <c r="G278">
        <v>1</v>
      </c>
      <c r="H278" s="13">
        <v>249</v>
      </c>
      <c r="I278" s="14">
        <v>0.05</v>
      </c>
      <c r="J278" s="13">
        <v>12.45</v>
      </c>
      <c r="K278" s="13">
        <v>236.55</v>
      </c>
      <c r="L278" t="s">
        <v>77</v>
      </c>
      <c r="M278" t="s">
        <v>107</v>
      </c>
      <c r="N278" t="s">
        <v>79</v>
      </c>
      <c r="O278" t="s">
        <v>72</v>
      </c>
      <c r="P278" t="s">
        <v>88</v>
      </c>
      <c r="Q278" t="s">
        <v>59</v>
      </c>
    </row>
    <row r="279" spans="2:17" x14ac:dyDescent="0.3">
      <c r="B279" t="s">
        <v>384</v>
      </c>
      <c r="C279" s="12">
        <v>45700</v>
      </c>
      <c r="D279" t="s">
        <v>109</v>
      </c>
      <c r="E279" t="s">
        <v>110</v>
      </c>
      <c r="F279" t="s">
        <v>92</v>
      </c>
      <c r="G279">
        <v>2</v>
      </c>
      <c r="H279" s="13">
        <v>1495</v>
      </c>
      <c r="I279" s="14">
        <v>0</v>
      </c>
      <c r="J279" s="13">
        <v>0</v>
      </c>
      <c r="K279" s="13">
        <v>2990</v>
      </c>
      <c r="L279" t="s">
        <v>77</v>
      </c>
      <c r="M279" t="s">
        <v>107</v>
      </c>
      <c r="N279" t="s">
        <v>71</v>
      </c>
      <c r="O279" t="s">
        <v>57</v>
      </c>
      <c r="P279" t="s">
        <v>80</v>
      </c>
      <c r="Q279" t="s">
        <v>59</v>
      </c>
    </row>
    <row r="280" spans="2:17" x14ac:dyDescent="0.3">
      <c r="B280" t="s">
        <v>385</v>
      </c>
      <c r="C280" s="12">
        <v>45701</v>
      </c>
      <c r="D280" t="s">
        <v>61</v>
      </c>
      <c r="E280" t="s">
        <v>62</v>
      </c>
      <c r="F280" t="s">
        <v>63</v>
      </c>
      <c r="G280">
        <v>1</v>
      </c>
      <c r="H280" s="13">
        <v>399</v>
      </c>
      <c r="I280" s="14">
        <v>0.15</v>
      </c>
      <c r="J280" s="13">
        <v>59.85</v>
      </c>
      <c r="K280" s="13">
        <v>339.15</v>
      </c>
      <c r="L280" t="s">
        <v>111</v>
      </c>
      <c r="M280" t="s">
        <v>130</v>
      </c>
      <c r="N280" t="s">
        <v>65</v>
      </c>
      <c r="O280" t="s">
        <v>57</v>
      </c>
      <c r="P280" t="s">
        <v>67</v>
      </c>
      <c r="Q280" t="s">
        <v>59</v>
      </c>
    </row>
    <row r="281" spans="2:17" x14ac:dyDescent="0.3">
      <c r="B281" t="s">
        <v>386</v>
      </c>
      <c r="C281" s="12">
        <v>45701</v>
      </c>
      <c r="D281" t="s">
        <v>61</v>
      </c>
      <c r="E281" t="s">
        <v>62</v>
      </c>
      <c r="F281" t="s">
        <v>63</v>
      </c>
      <c r="G281">
        <v>4</v>
      </c>
      <c r="H281" s="13">
        <v>399</v>
      </c>
      <c r="I281" s="14">
        <v>0.05</v>
      </c>
      <c r="J281" s="13">
        <v>79.8</v>
      </c>
      <c r="K281" s="13">
        <v>1516.2</v>
      </c>
      <c r="L281" t="s">
        <v>64</v>
      </c>
      <c r="M281" t="s">
        <v>70</v>
      </c>
      <c r="N281" t="s">
        <v>65</v>
      </c>
      <c r="O281" t="s">
        <v>66</v>
      </c>
      <c r="P281" t="s">
        <v>67</v>
      </c>
      <c r="Q281" t="s">
        <v>59</v>
      </c>
    </row>
    <row r="282" spans="2:17" x14ac:dyDescent="0.3">
      <c r="B282" t="s">
        <v>387</v>
      </c>
      <c r="C282" s="12">
        <v>45701</v>
      </c>
      <c r="D282" t="s">
        <v>97</v>
      </c>
      <c r="E282" t="s">
        <v>98</v>
      </c>
      <c r="F282" t="s">
        <v>99</v>
      </c>
      <c r="G282">
        <v>1</v>
      </c>
      <c r="H282" s="13">
        <v>149.5</v>
      </c>
      <c r="I282" s="14">
        <v>0.05</v>
      </c>
      <c r="J282" s="13">
        <v>7.48</v>
      </c>
      <c r="K282" s="13">
        <v>142.03</v>
      </c>
      <c r="L282" t="s">
        <v>69</v>
      </c>
      <c r="M282" t="s">
        <v>100</v>
      </c>
      <c r="N282" t="s">
        <v>65</v>
      </c>
      <c r="O282" t="s">
        <v>66</v>
      </c>
      <c r="P282" t="s">
        <v>101</v>
      </c>
      <c r="Q282" t="s">
        <v>59</v>
      </c>
    </row>
    <row r="283" spans="2:17" x14ac:dyDescent="0.3">
      <c r="B283" t="s">
        <v>388</v>
      </c>
      <c r="C283" s="12">
        <v>45701</v>
      </c>
      <c r="D283" t="s">
        <v>127</v>
      </c>
      <c r="E283" t="s">
        <v>128</v>
      </c>
      <c r="F283" t="s">
        <v>99</v>
      </c>
      <c r="G283">
        <v>2</v>
      </c>
      <c r="H283" s="13">
        <v>79</v>
      </c>
      <c r="I283" s="14">
        <v>0</v>
      </c>
      <c r="J283" s="13">
        <v>0</v>
      </c>
      <c r="K283" s="13">
        <v>158</v>
      </c>
      <c r="L283" t="s">
        <v>34</v>
      </c>
      <c r="M283" t="s">
        <v>100</v>
      </c>
      <c r="N283" t="s">
        <v>65</v>
      </c>
      <c r="O283" t="s">
        <v>57</v>
      </c>
      <c r="P283" t="s">
        <v>80</v>
      </c>
      <c r="Q283" t="s">
        <v>59</v>
      </c>
    </row>
    <row r="284" spans="2:17" x14ac:dyDescent="0.3">
      <c r="B284" t="s">
        <v>389</v>
      </c>
      <c r="C284" s="12">
        <v>45702</v>
      </c>
      <c r="D284" t="s">
        <v>84</v>
      </c>
      <c r="E284" t="s">
        <v>85</v>
      </c>
      <c r="F284" t="s">
        <v>86</v>
      </c>
      <c r="G284">
        <v>3</v>
      </c>
      <c r="H284" s="13">
        <v>249</v>
      </c>
      <c r="I284" s="14">
        <v>0.05</v>
      </c>
      <c r="J284" s="13">
        <v>37.35</v>
      </c>
      <c r="K284" s="13">
        <v>709.65</v>
      </c>
      <c r="L284" t="s">
        <v>77</v>
      </c>
      <c r="M284" t="s">
        <v>100</v>
      </c>
      <c r="N284" t="s">
        <v>65</v>
      </c>
      <c r="O284" t="s">
        <v>66</v>
      </c>
      <c r="P284" t="s">
        <v>88</v>
      </c>
      <c r="Q284" t="s">
        <v>59</v>
      </c>
    </row>
    <row r="285" spans="2:17" x14ac:dyDescent="0.3">
      <c r="B285" t="s">
        <v>390</v>
      </c>
      <c r="C285" s="12">
        <v>45703</v>
      </c>
      <c r="D285" t="s">
        <v>127</v>
      </c>
      <c r="E285" t="s">
        <v>128</v>
      </c>
      <c r="F285" t="s">
        <v>99</v>
      </c>
      <c r="G285">
        <v>2</v>
      </c>
      <c r="H285" s="13">
        <v>79</v>
      </c>
      <c r="I285" s="14">
        <v>0.05</v>
      </c>
      <c r="J285" s="13">
        <v>7.9</v>
      </c>
      <c r="K285" s="13">
        <v>150.1</v>
      </c>
      <c r="L285" t="s">
        <v>64</v>
      </c>
      <c r="M285" t="s">
        <v>107</v>
      </c>
      <c r="N285" t="s">
        <v>65</v>
      </c>
      <c r="O285" t="s">
        <v>57</v>
      </c>
      <c r="P285" t="s">
        <v>80</v>
      </c>
      <c r="Q285" t="s">
        <v>391</v>
      </c>
    </row>
    <row r="286" spans="2:17" x14ac:dyDescent="0.3">
      <c r="B286" t="s">
        <v>392</v>
      </c>
      <c r="C286" s="12">
        <v>45703</v>
      </c>
      <c r="D286" t="s">
        <v>51</v>
      </c>
      <c r="E286" t="s">
        <v>52</v>
      </c>
      <c r="F286" t="s">
        <v>53</v>
      </c>
      <c r="G286">
        <v>1</v>
      </c>
      <c r="H286" s="13">
        <v>1295</v>
      </c>
      <c r="I286" s="14">
        <v>0.15</v>
      </c>
      <c r="J286" s="13">
        <v>194.25</v>
      </c>
      <c r="K286" s="13">
        <v>1100.75</v>
      </c>
      <c r="L286" t="s">
        <v>54</v>
      </c>
      <c r="M286" t="s">
        <v>78</v>
      </c>
      <c r="N286" t="s">
        <v>56</v>
      </c>
      <c r="O286" t="s">
        <v>87</v>
      </c>
      <c r="P286" t="s">
        <v>58</v>
      </c>
      <c r="Q286" t="s">
        <v>391</v>
      </c>
    </row>
    <row r="287" spans="2:17" x14ac:dyDescent="0.3">
      <c r="B287" t="s">
        <v>393</v>
      </c>
      <c r="C287" s="12">
        <v>45704</v>
      </c>
      <c r="D287" t="s">
        <v>97</v>
      </c>
      <c r="E287" t="s">
        <v>98</v>
      </c>
      <c r="F287" t="s">
        <v>99</v>
      </c>
      <c r="G287">
        <v>1</v>
      </c>
      <c r="H287" s="13">
        <v>149.5</v>
      </c>
      <c r="I287" s="14">
        <v>0.15</v>
      </c>
      <c r="J287" s="13">
        <v>22.43</v>
      </c>
      <c r="K287" s="13">
        <v>127.08</v>
      </c>
      <c r="L287" t="s">
        <v>111</v>
      </c>
      <c r="M287" t="s">
        <v>107</v>
      </c>
      <c r="N287" t="s">
        <v>65</v>
      </c>
      <c r="O287" t="s">
        <v>57</v>
      </c>
      <c r="P287" t="s">
        <v>101</v>
      </c>
      <c r="Q287" t="s">
        <v>391</v>
      </c>
    </row>
    <row r="288" spans="2:17" x14ac:dyDescent="0.3">
      <c r="B288" t="s">
        <v>394</v>
      </c>
      <c r="C288" s="12">
        <v>45705</v>
      </c>
      <c r="D288" t="s">
        <v>120</v>
      </c>
      <c r="E288" t="s">
        <v>121</v>
      </c>
      <c r="F288" t="s">
        <v>86</v>
      </c>
      <c r="G288">
        <v>3</v>
      </c>
      <c r="H288" s="13">
        <v>649</v>
      </c>
      <c r="I288" s="14">
        <v>0.05</v>
      </c>
      <c r="J288" s="13">
        <v>97.35</v>
      </c>
      <c r="K288" s="13">
        <v>1849.65</v>
      </c>
      <c r="L288" t="s">
        <v>54</v>
      </c>
      <c r="M288" t="s">
        <v>107</v>
      </c>
      <c r="N288" t="s">
        <v>56</v>
      </c>
      <c r="O288" t="s">
        <v>87</v>
      </c>
      <c r="P288" t="s">
        <v>88</v>
      </c>
      <c r="Q288" t="s">
        <v>391</v>
      </c>
    </row>
    <row r="289" spans="2:17" x14ac:dyDescent="0.3">
      <c r="B289" t="s">
        <v>395</v>
      </c>
      <c r="C289" s="12">
        <v>45707</v>
      </c>
      <c r="D289" t="s">
        <v>127</v>
      </c>
      <c r="E289" t="s">
        <v>128</v>
      </c>
      <c r="F289" t="s">
        <v>99</v>
      </c>
      <c r="G289">
        <v>6</v>
      </c>
      <c r="H289" s="13">
        <v>79</v>
      </c>
      <c r="I289" s="14">
        <v>0</v>
      </c>
      <c r="J289" s="13">
        <v>0</v>
      </c>
      <c r="K289" s="13">
        <v>474</v>
      </c>
      <c r="L289" t="s">
        <v>34</v>
      </c>
      <c r="M289" t="s">
        <v>130</v>
      </c>
      <c r="N289" t="s">
        <v>56</v>
      </c>
      <c r="O289" t="s">
        <v>72</v>
      </c>
      <c r="P289" t="s">
        <v>80</v>
      </c>
      <c r="Q289" t="s">
        <v>391</v>
      </c>
    </row>
    <row r="290" spans="2:17" x14ac:dyDescent="0.3">
      <c r="B290" t="s">
        <v>396</v>
      </c>
      <c r="C290" s="12">
        <v>45707</v>
      </c>
      <c r="D290" t="s">
        <v>103</v>
      </c>
      <c r="E290" t="s">
        <v>104</v>
      </c>
      <c r="F290" t="s">
        <v>105</v>
      </c>
      <c r="G290">
        <v>2</v>
      </c>
      <c r="H290" s="13">
        <v>3299</v>
      </c>
      <c r="I290" s="14">
        <v>0.15</v>
      </c>
      <c r="J290" s="13">
        <v>989.7</v>
      </c>
      <c r="K290" s="13">
        <v>5608.3</v>
      </c>
      <c r="L290" t="s">
        <v>64</v>
      </c>
      <c r="M290" t="s">
        <v>107</v>
      </c>
      <c r="N290" t="s">
        <v>65</v>
      </c>
      <c r="O290" t="s">
        <v>72</v>
      </c>
      <c r="P290" t="s">
        <v>80</v>
      </c>
      <c r="Q290" t="s">
        <v>391</v>
      </c>
    </row>
    <row r="291" spans="2:17" x14ac:dyDescent="0.3">
      <c r="B291" t="s">
        <v>397</v>
      </c>
      <c r="C291" s="12">
        <v>45707</v>
      </c>
      <c r="D291" t="s">
        <v>97</v>
      </c>
      <c r="E291" t="s">
        <v>98</v>
      </c>
      <c r="F291" t="s">
        <v>99</v>
      </c>
      <c r="G291">
        <v>3</v>
      </c>
      <c r="H291" s="13">
        <v>149.5</v>
      </c>
      <c r="I291" s="14">
        <v>0.15</v>
      </c>
      <c r="J291" s="13">
        <v>67.27</v>
      </c>
      <c r="K291" s="13">
        <v>381.23</v>
      </c>
      <c r="L291" t="s">
        <v>54</v>
      </c>
      <c r="M291" t="s">
        <v>70</v>
      </c>
      <c r="N291" t="s">
        <v>71</v>
      </c>
      <c r="O291" t="s">
        <v>72</v>
      </c>
      <c r="P291" t="s">
        <v>101</v>
      </c>
      <c r="Q291" t="s">
        <v>391</v>
      </c>
    </row>
    <row r="292" spans="2:17" x14ac:dyDescent="0.3">
      <c r="B292" t="s">
        <v>398</v>
      </c>
      <c r="C292" s="12">
        <v>45708</v>
      </c>
      <c r="D292" t="s">
        <v>97</v>
      </c>
      <c r="E292" t="s">
        <v>98</v>
      </c>
      <c r="F292" t="s">
        <v>99</v>
      </c>
      <c r="G292">
        <v>5</v>
      </c>
      <c r="H292" s="13">
        <v>149.5</v>
      </c>
      <c r="I292" s="14">
        <v>0</v>
      </c>
      <c r="J292" s="13">
        <v>0</v>
      </c>
      <c r="K292" s="13">
        <v>747.5</v>
      </c>
      <c r="L292" t="s">
        <v>82</v>
      </c>
      <c r="M292" t="s">
        <v>70</v>
      </c>
      <c r="N292" t="s">
        <v>56</v>
      </c>
      <c r="O292" t="s">
        <v>87</v>
      </c>
      <c r="P292" t="s">
        <v>101</v>
      </c>
      <c r="Q292" t="s">
        <v>391</v>
      </c>
    </row>
    <row r="293" spans="2:17" x14ac:dyDescent="0.3">
      <c r="B293" t="s">
        <v>399</v>
      </c>
      <c r="C293" s="12">
        <v>45709</v>
      </c>
      <c r="D293" t="s">
        <v>103</v>
      </c>
      <c r="E293" t="s">
        <v>104</v>
      </c>
      <c r="F293" t="s">
        <v>105</v>
      </c>
      <c r="G293">
        <v>1</v>
      </c>
      <c r="H293" s="13">
        <v>3299</v>
      </c>
      <c r="I293" s="14">
        <v>0.1</v>
      </c>
      <c r="J293" s="13">
        <v>329.9</v>
      </c>
      <c r="K293" s="13">
        <v>2969.1</v>
      </c>
      <c r="L293" t="s">
        <v>69</v>
      </c>
      <c r="M293" t="s">
        <v>70</v>
      </c>
      <c r="N293" t="s">
        <v>56</v>
      </c>
      <c r="O293" t="s">
        <v>57</v>
      </c>
      <c r="P293" t="s">
        <v>80</v>
      </c>
      <c r="Q293" t="s">
        <v>391</v>
      </c>
    </row>
    <row r="294" spans="2:17" x14ac:dyDescent="0.3">
      <c r="B294" t="s">
        <v>400</v>
      </c>
      <c r="C294" s="12">
        <v>45709</v>
      </c>
      <c r="D294" t="s">
        <v>127</v>
      </c>
      <c r="E294" t="s">
        <v>128</v>
      </c>
      <c r="F294" t="s">
        <v>99</v>
      </c>
      <c r="G294">
        <v>10</v>
      </c>
      <c r="H294" s="13">
        <v>79</v>
      </c>
      <c r="I294" s="14">
        <v>0</v>
      </c>
      <c r="J294" s="13">
        <v>0</v>
      </c>
      <c r="K294" s="13">
        <v>790</v>
      </c>
      <c r="L294" t="s">
        <v>54</v>
      </c>
      <c r="M294" t="s">
        <v>107</v>
      </c>
      <c r="N294" t="s">
        <v>79</v>
      </c>
      <c r="O294" t="s">
        <v>66</v>
      </c>
      <c r="P294" t="s">
        <v>80</v>
      </c>
      <c r="Q294" t="s">
        <v>391</v>
      </c>
    </row>
    <row r="295" spans="2:17" x14ac:dyDescent="0.3">
      <c r="B295" t="s">
        <v>401</v>
      </c>
      <c r="C295" s="12">
        <v>45710</v>
      </c>
      <c r="D295" t="s">
        <v>109</v>
      </c>
      <c r="E295" t="s">
        <v>110</v>
      </c>
      <c r="F295" t="s">
        <v>92</v>
      </c>
      <c r="G295">
        <v>1</v>
      </c>
      <c r="H295" s="13">
        <v>1495</v>
      </c>
      <c r="I295" s="14">
        <v>0</v>
      </c>
      <c r="J295" s="13">
        <v>0</v>
      </c>
      <c r="K295" s="13">
        <v>1495</v>
      </c>
      <c r="L295" t="s">
        <v>64</v>
      </c>
      <c r="M295" t="s">
        <v>130</v>
      </c>
      <c r="N295" t="s">
        <v>79</v>
      </c>
      <c r="O295" t="s">
        <v>57</v>
      </c>
      <c r="P295" t="s">
        <v>80</v>
      </c>
      <c r="Q295" t="s">
        <v>402</v>
      </c>
    </row>
    <row r="296" spans="2:17" x14ac:dyDescent="0.3">
      <c r="B296" t="s">
        <v>403</v>
      </c>
      <c r="C296" s="12">
        <v>45711</v>
      </c>
      <c r="D296" t="s">
        <v>171</v>
      </c>
      <c r="E296" t="s">
        <v>172</v>
      </c>
      <c r="F296" t="s">
        <v>99</v>
      </c>
      <c r="G296">
        <v>1</v>
      </c>
      <c r="H296" s="13">
        <v>795</v>
      </c>
      <c r="I296" s="14">
        <v>0</v>
      </c>
      <c r="J296" s="13">
        <v>0</v>
      </c>
      <c r="K296" s="13">
        <v>795</v>
      </c>
      <c r="L296" t="s">
        <v>64</v>
      </c>
      <c r="M296" t="s">
        <v>100</v>
      </c>
      <c r="N296" t="s">
        <v>71</v>
      </c>
      <c r="O296" t="s">
        <v>57</v>
      </c>
      <c r="P296" t="s">
        <v>101</v>
      </c>
      <c r="Q296" t="s">
        <v>402</v>
      </c>
    </row>
    <row r="297" spans="2:17" x14ac:dyDescent="0.3">
      <c r="B297" t="s">
        <v>404</v>
      </c>
      <c r="C297" s="12">
        <v>45711</v>
      </c>
      <c r="D297" t="s">
        <v>109</v>
      </c>
      <c r="E297" t="s">
        <v>110</v>
      </c>
      <c r="F297" t="s">
        <v>92</v>
      </c>
      <c r="G297">
        <v>3</v>
      </c>
      <c r="H297" s="13">
        <v>1495</v>
      </c>
      <c r="I297" s="14">
        <v>0</v>
      </c>
      <c r="J297" s="13">
        <v>0</v>
      </c>
      <c r="K297" s="13">
        <v>4485</v>
      </c>
      <c r="L297" t="s">
        <v>111</v>
      </c>
      <c r="M297" t="s">
        <v>118</v>
      </c>
      <c r="N297" t="s">
        <v>71</v>
      </c>
      <c r="O297" t="s">
        <v>66</v>
      </c>
      <c r="P297" t="s">
        <v>80</v>
      </c>
      <c r="Q297" t="s">
        <v>402</v>
      </c>
    </row>
    <row r="298" spans="2:17" x14ac:dyDescent="0.3">
      <c r="B298" t="s">
        <v>405</v>
      </c>
      <c r="C298" s="12">
        <v>45711</v>
      </c>
      <c r="D298" t="s">
        <v>97</v>
      </c>
      <c r="E298" t="s">
        <v>98</v>
      </c>
      <c r="F298" t="s">
        <v>99</v>
      </c>
      <c r="G298">
        <v>1</v>
      </c>
      <c r="H298" s="13">
        <v>149.5</v>
      </c>
      <c r="I298" s="14">
        <v>0</v>
      </c>
      <c r="J298" s="13">
        <v>0</v>
      </c>
      <c r="K298" s="13">
        <v>149.5</v>
      </c>
      <c r="L298" t="s">
        <v>64</v>
      </c>
      <c r="M298" t="s">
        <v>70</v>
      </c>
      <c r="N298" t="s">
        <v>56</v>
      </c>
      <c r="O298" t="s">
        <v>87</v>
      </c>
      <c r="P298" t="s">
        <v>101</v>
      </c>
      <c r="Q298" t="s">
        <v>402</v>
      </c>
    </row>
    <row r="299" spans="2:17" x14ac:dyDescent="0.3">
      <c r="B299" t="s">
        <v>406</v>
      </c>
      <c r="C299" s="12">
        <v>45712</v>
      </c>
      <c r="D299" t="s">
        <v>123</v>
      </c>
      <c r="E299" t="s">
        <v>124</v>
      </c>
      <c r="F299" t="s">
        <v>76</v>
      </c>
      <c r="G299">
        <v>2</v>
      </c>
      <c r="H299" s="13">
        <v>895</v>
      </c>
      <c r="I299" s="14">
        <v>0.05</v>
      </c>
      <c r="J299" s="13">
        <v>89.5</v>
      </c>
      <c r="K299" s="13">
        <v>1700.5</v>
      </c>
      <c r="L299" t="s">
        <v>54</v>
      </c>
      <c r="M299" t="s">
        <v>107</v>
      </c>
      <c r="N299" t="s">
        <v>79</v>
      </c>
      <c r="O299" t="s">
        <v>66</v>
      </c>
      <c r="P299" t="s">
        <v>101</v>
      </c>
      <c r="Q299" t="s">
        <v>402</v>
      </c>
    </row>
    <row r="300" spans="2:17" x14ac:dyDescent="0.3">
      <c r="B300" t="s">
        <v>407</v>
      </c>
      <c r="C300" s="12">
        <v>45712</v>
      </c>
      <c r="D300" t="s">
        <v>120</v>
      </c>
      <c r="E300" t="s">
        <v>121</v>
      </c>
      <c r="F300" t="s">
        <v>86</v>
      </c>
      <c r="G300">
        <v>5</v>
      </c>
      <c r="H300" s="13">
        <v>649</v>
      </c>
      <c r="I300" s="14">
        <v>0.1</v>
      </c>
      <c r="J300" s="13">
        <v>324.5</v>
      </c>
      <c r="K300" s="13">
        <v>2920.5</v>
      </c>
      <c r="L300" t="s">
        <v>69</v>
      </c>
      <c r="M300" t="s">
        <v>100</v>
      </c>
      <c r="N300" t="s">
        <v>56</v>
      </c>
      <c r="O300" t="s">
        <v>66</v>
      </c>
      <c r="P300" t="s">
        <v>88</v>
      </c>
      <c r="Q300" t="s">
        <v>402</v>
      </c>
    </row>
    <row r="301" spans="2:17" x14ac:dyDescent="0.3">
      <c r="B301" t="s">
        <v>408</v>
      </c>
      <c r="C301" s="12">
        <v>45713</v>
      </c>
      <c r="D301" t="s">
        <v>127</v>
      </c>
      <c r="E301" t="s">
        <v>128</v>
      </c>
      <c r="F301" t="s">
        <v>99</v>
      </c>
      <c r="G301">
        <v>5</v>
      </c>
      <c r="H301" s="13">
        <v>79</v>
      </c>
      <c r="I301" s="14">
        <v>0.1</v>
      </c>
      <c r="J301" s="13">
        <v>39.5</v>
      </c>
      <c r="K301" s="13">
        <v>355.5</v>
      </c>
      <c r="L301" t="s">
        <v>54</v>
      </c>
      <c r="M301" t="s">
        <v>130</v>
      </c>
      <c r="N301" t="s">
        <v>79</v>
      </c>
      <c r="O301" t="s">
        <v>57</v>
      </c>
      <c r="P301" t="s">
        <v>80</v>
      </c>
      <c r="Q301" t="s">
        <v>402</v>
      </c>
    </row>
    <row r="302" spans="2:17" x14ac:dyDescent="0.3">
      <c r="B302" t="s">
        <v>409</v>
      </c>
      <c r="C302" s="12">
        <v>45714</v>
      </c>
      <c r="D302" t="s">
        <v>61</v>
      </c>
      <c r="E302" t="s">
        <v>62</v>
      </c>
      <c r="F302" t="s">
        <v>63</v>
      </c>
      <c r="G302">
        <v>3</v>
      </c>
      <c r="H302" s="13">
        <v>399</v>
      </c>
      <c r="I302" s="14">
        <v>0.05</v>
      </c>
      <c r="J302" s="13">
        <v>59.85</v>
      </c>
      <c r="K302" s="13">
        <v>1137.1500000000001</v>
      </c>
      <c r="L302" t="s">
        <v>54</v>
      </c>
      <c r="M302" t="s">
        <v>55</v>
      </c>
      <c r="N302" t="s">
        <v>65</v>
      </c>
      <c r="O302" t="s">
        <v>72</v>
      </c>
      <c r="P302" t="s">
        <v>67</v>
      </c>
      <c r="Q302" t="s">
        <v>402</v>
      </c>
    </row>
    <row r="303" spans="2:17" x14ac:dyDescent="0.3">
      <c r="B303" t="s">
        <v>410</v>
      </c>
      <c r="C303" s="12">
        <v>45715</v>
      </c>
      <c r="D303" t="s">
        <v>61</v>
      </c>
      <c r="E303" t="s">
        <v>62</v>
      </c>
      <c r="F303" t="s">
        <v>63</v>
      </c>
      <c r="G303">
        <v>5</v>
      </c>
      <c r="H303" s="13">
        <v>399</v>
      </c>
      <c r="I303" s="14">
        <v>0.05</v>
      </c>
      <c r="J303" s="13">
        <v>99.75</v>
      </c>
      <c r="K303" s="13">
        <v>1895.25</v>
      </c>
      <c r="L303" t="s">
        <v>82</v>
      </c>
      <c r="M303" t="s">
        <v>107</v>
      </c>
      <c r="N303" t="s">
        <v>56</v>
      </c>
      <c r="O303" t="s">
        <v>66</v>
      </c>
      <c r="P303" t="s">
        <v>67</v>
      </c>
      <c r="Q303" t="s">
        <v>402</v>
      </c>
    </row>
    <row r="304" spans="2:17" x14ac:dyDescent="0.3">
      <c r="B304" t="s">
        <v>411</v>
      </c>
      <c r="C304" s="12">
        <v>45715</v>
      </c>
      <c r="D304" t="s">
        <v>97</v>
      </c>
      <c r="E304" t="s">
        <v>98</v>
      </c>
      <c r="F304" t="s">
        <v>99</v>
      </c>
      <c r="G304">
        <v>1</v>
      </c>
      <c r="H304" s="13">
        <v>149.5</v>
      </c>
      <c r="I304" s="14">
        <v>0</v>
      </c>
      <c r="J304" s="13">
        <v>0</v>
      </c>
      <c r="K304" s="13">
        <v>149.5</v>
      </c>
      <c r="L304" t="s">
        <v>54</v>
      </c>
      <c r="M304" t="s">
        <v>78</v>
      </c>
      <c r="N304" t="s">
        <v>65</v>
      </c>
      <c r="O304" t="s">
        <v>72</v>
      </c>
      <c r="P304" t="s">
        <v>101</v>
      </c>
      <c r="Q304" t="s">
        <v>402</v>
      </c>
    </row>
    <row r="305" spans="2:17" x14ac:dyDescent="0.3">
      <c r="B305" t="s">
        <v>412</v>
      </c>
      <c r="C305" s="12">
        <v>45715</v>
      </c>
      <c r="D305" t="s">
        <v>103</v>
      </c>
      <c r="E305" t="s">
        <v>104</v>
      </c>
      <c r="F305" t="s">
        <v>105</v>
      </c>
      <c r="G305">
        <v>8</v>
      </c>
      <c r="H305" s="13">
        <v>3299</v>
      </c>
      <c r="I305" s="14">
        <v>0</v>
      </c>
      <c r="J305" s="13">
        <v>0</v>
      </c>
      <c r="K305" s="13">
        <v>26392</v>
      </c>
      <c r="L305" t="s">
        <v>132</v>
      </c>
      <c r="M305" t="s">
        <v>70</v>
      </c>
      <c r="N305" t="s">
        <v>65</v>
      </c>
      <c r="O305" t="s">
        <v>57</v>
      </c>
      <c r="P305" t="s">
        <v>80</v>
      </c>
      <c r="Q305" t="s">
        <v>402</v>
      </c>
    </row>
    <row r="306" spans="2:17" x14ac:dyDescent="0.3">
      <c r="B306" t="s">
        <v>413</v>
      </c>
      <c r="C306" s="12">
        <v>45715</v>
      </c>
      <c r="D306" t="s">
        <v>84</v>
      </c>
      <c r="E306" t="s">
        <v>85</v>
      </c>
      <c r="F306" t="s">
        <v>86</v>
      </c>
      <c r="G306">
        <v>2</v>
      </c>
      <c r="H306" s="13">
        <v>249</v>
      </c>
      <c r="I306" s="14">
        <v>0.1</v>
      </c>
      <c r="J306" s="13">
        <v>49.8</v>
      </c>
      <c r="K306" s="13">
        <v>448.2</v>
      </c>
      <c r="L306" t="s">
        <v>77</v>
      </c>
      <c r="M306" t="s">
        <v>118</v>
      </c>
      <c r="N306" t="s">
        <v>65</v>
      </c>
      <c r="O306" t="s">
        <v>57</v>
      </c>
      <c r="P306" t="s">
        <v>88</v>
      </c>
      <c r="Q306" t="s">
        <v>402</v>
      </c>
    </row>
    <row r="307" spans="2:17" x14ac:dyDescent="0.3">
      <c r="B307" t="s">
        <v>414</v>
      </c>
      <c r="C307" s="12">
        <v>45715</v>
      </c>
      <c r="D307" t="s">
        <v>90</v>
      </c>
      <c r="E307" t="s">
        <v>91</v>
      </c>
      <c r="F307" t="s">
        <v>92</v>
      </c>
      <c r="G307">
        <v>4</v>
      </c>
      <c r="H307" s="13">
        <v>2195</v>
      </c>
      <c r="I307" s="14">
        <v>0.05</v>
      </c>
      <c r="J307" s="13">
        <v>439</v>
      </c>
      <c r="K307" s="13">
        <v>8341</v>
      </c>
      <c r="L307" t="s">
        <v>132</v>
      </c>
      <c r="M307" t="s">
        <v>130</v>
      </c>
      <c r="N307" t="s">
        <v>79</v>
      </c>
      <c r="O307" t="s">
        <v>57</v>
      </c>
      <c r="P307" t="s">
        <v>88</v>
      </c>
      <c r="Q307" t="s">
        <v>402</v>
      </c>
    </row>
    <row r="308" spans="2:17" x14ac:dyDescent="0.3">
      <c r="B308" t="s">
        <v>415</v>
      </c>
      <c r="C308" s="12">
        <v>45716</v>
      </c>
      <c r="D308" t="s">
        <v>171</v>
      </c>
      <c r="E308" t="s">
        <v>172</v>
      </c>
      <c r="F308" t="s">
        <v>99</v>
      </c>
      <c r="G308">
        <v>1</v>
      </c>
      <c r="H308" s="13">
        <v>795</v>
      </c>
      <c r="I308" s="14">
        <v>0</v>
      </c>
      <c r="J308" s="13">
        <v>0</v>
      </c>
      <c r="K308" s="13">
        <v>795</v>
      </c>
      <c r="L308" t="s">
        <v>111</v>
      </c>
      <c r="M308" t="s">
        <v>107</v>
      </c>
      <c r="N308" t="s">
        <v>56</v>
      </c>
      <c r="O308" t="s">
        <v>87</v>
      </c>
      <c r="P308" t="s">
        <v>101</v>
      </c>
      <c r="Q308" t="s">
        <v>402</v>
      </c>
    </row>
    <row r="309" spans="2:17" x14ac:dyDescent="0.3">
      <c r="B309" t="s">
        <v>416</v>
      </c>
      <c r="C309" s="12">
        <v>45716</v>
      </c>
      <c r="D309" t="s">
        <v>103</v>
      </c>
      <c r="E309" t="s">
        <v>104</v>
      </c>
      <c r="F309" t="s">
        <v>105</v>
      </c>
      <c r="G309">
        <v>3</v>
      </c>
      <c r="H309" s="13">
        <v>3299</v>
      </c>
      <c r="I309" s="14">
        <v>0.15</v>
      </c>
      <c r="J309" s="13">
        <v>1484.55</v>
      </c>
      <c r="K309" s="13">
        <v>8412.4500000000007</v>
      </c>
      <c r="L309" t="s">
        <v>64</v>
      </c>
      <c r="M309" t="s">
        <v>55</v>
      </c>
      <c r="N309" t="s">
        <v>65</v>
      </c>
      <c r="O309" t="s">
        <v>87</v>
      </c>
      <c r="P309" t="s">
        <v>80</v>
      </c>
      <c r="Q309" t="s">
        <v>402</v>
      </c>
    </row>
  </sheetData>
  <conditionalFormatting sqref="B10:Q309">
    <cfRule type="expression" dxfId="7" priority="1">
      <formula>$L$4=$L10</formula>
    </cfRule>
  </conditionalFormatting>
  <dataValidations count="1">
    <dataValidation type="list" allowBlank="1" showInputMessage="1" showErrorMessage="1" sqref="L4" xr:uid="{9128B699-0B78-417E-9142-CDBD56AB6262}">
      <formula1>$Z$2:$Z$9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4A9B3-D43F-41D8-B075-57BEAF1BA10D}">
  <dimension ref="A3:C28"/>
  <sheetViews>
    <sheetView zoomScale="115" zoomScaleNormal="115" workbookViewId="0"/>
  </sheetViews>
  <sheetFormatPr defaultRowHeight="14.4" x14ac:dyDescent="0.3"/>
  <cols>
    <col min="2" max="2" width="47.6640625" customWidth="1"/>
  </cols>
  <sheetData>
    <row r="3" spans="1:3" x14ac:dyDescent="0.3">
      <c r="A3" s="10"/>
      <c r="B3" s="10" t="s">
        <v>417</v>
      </c>
      <c r="C3" s="10" t="s">
        <v>418</v>
      </c>
    </row>
    <row r="4" spans="1:3" x14ac:dyDescent="0.3">
      <c r="B4" s="4" t="s">
        <v>419</v>
      </c>
      <c r="C4" s="15"/>
    </row>
    <row r="5" spans="1:3" x14ac:dyDescent="0.3">
      <c r="B5" s="4" t="s">
        <v>420</v>
      </c>
      <c r="C5" s="4"/>
    </row>
    <row r="6" spans="1:3" x14ac:dyDescent="0.3">
      <c r="B6" s="4" t="s">
        <v>421</v>
      </c>
      <c r="C6" s="4"/>
    </row>
    <row r="7" spans="1:3" x14ac:dyDescent="0.3">
      <c r="B7" s="4" t="s">
        <v>422</v>
      </c>
      <c r="C7" s="4"/>
    </row>
    <row r="8" spans="1:3" x14ac:dyDescent="0.3">
      <c r="B8" s="4" t="s">
        <v>423</v>
      </c>
      <c r="C8" s="4"/>
    </row>
    <row r="9" spans="1:3" x14ac:dyDescent="0.3">
      <c r="B9" s="4" t="s">
        <v>424</v>
      </c>
      <c r="C9" s="4"/>
    </row>
    <row r="10" spans="1:3" x14ac:dyDescent="0.3">
      <c r="B10" s="4" t="s">
        <v>425</v>
      </c>
      <c r="C10" s="4"/>
    </row>
    <row r="11" spans="1:3" x14ac:dyDescent="0.3">
      <c r="B11" s="4" t="s">
        <v>426</v>
      </c>
      <c r="C11" s="4"/>
    </row>
    <row r="12" spans="1:3" x14ac:dyDescent="0.3">
      <c r="B12" s="4" t="s">
        <v>427</v>
      </c>
      <c r="C12" s="4"/>
    </row>
    <row r="13" spans="1:3" x14ac:dyDescent="0.3">
      <c r="B13" s="4" t="s">
        <v>428</v>
      </c>
      <c r="C13" s="4"/>
    </row>
    <row r="14" spans="1:3" x14ac:dyDescent="0.3">
      <c r="B14" s="4" t="s">
        <v>429</v>
      </c>
      <c r="C14" s="4"/>
    </row>
    <row r="15" spans="1:3" x14ac:dyDescent="0.3">
      <c r="B15" s="4" t="s">
        <v>430</v>
      </c>
      <c r="C15" s="4"/>
    </row>
    <row r="16" spans="1:3" x14ac:dyDescent="0.3">
      <c r="B16" s="4" t="s">
        <v>431</v>
      </c>
      <c r="C16" s="4"/>
    </row>
    <row r="17" spans="2:3" x14ac:dyDescent="0.3">
      <c r="B17" s="4" t="s">
        <v>432</v>
      </c>
      <c r="C17" s="4"/>
    </row>
    <row r="18" spans="2:3" x14ac:dyDescent="0.3">
      <c r="B18" s="4" t="s">
        <v>433</v>
      </c>
      <c r="C18" s="4"/>
    </row>
    <row r="19" spans="2:3" x14ac:dyDescent="0.3">
      <c r="B19" s="4" t="s">
        <v>434</v>
      </c>
      <c r="C19" s="4"/>
    </row>
    <row r="20" spans="2:3" x14ac:dyDescent="0.3">
      <c r="B20" s="4" t="s">
        <v>435</v>
      </c>
      <c r="C20" s="4"/>
    </row>
    <row r="21" spans="2:3" x14ac:dyDescent="0.3">
      <c r="B21" s="4" t="s">
        <v>436</v>
      </c>
      <c r="C21" s="4"/>
    </row>
    <row r="22" spans="2:3" x14ac:dyDescent="0.3">
      <c r="B22" s="4" t="s">
        <v>437</v>
      </c>
      <c r="C22" s="4"/>
    </row>
    <row r="23" spans="2:3" x14ac:dyDescent="0.3">
      <c r="B23" s="4" t="s">
        <v>438</v>
      </c>
      <c r="C23" s="4"/>
    </row>
    <row r="24" spans="2:3" x14ac:dyDescent="0.3">
      <c r="B24" s="4" t="s">
        <v>439</v>
      </c>
      <c r="C24" s="4"/>
    </row>
    <row r="25" spans="2:3" x14ac:dyDescent="0.3">
      <c r="B25" s="4" t="s">
        <v>440</v>
      </c>
      <c r="C25" s="4"/>
    </row>
    <row r="26" spans="2:3" x14ac:dyDescent="0.3">
      <c r="B26" s="4" t="s">
        <v>441</v>
      </c>
      <c r="C26" s="4"/>
    </row>
    <row r="27" spans="2:3" x14ac:dyDescent="0.3">
      <c r="B27" s="4" t="s">
        <v>442</v>
      </c>
      <c r="C27" s="4"/>
    </row>
    <row r="28" spans="2:3" x14ac:dyDescent="0.3">
      <c r="B28" s="4" t="s">
        <v>443</v>
      </c>
      <c r="C28" s="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0BC98-E093-43C1-B8C5-80EE748D78E5}">
  <sheetPr>
    <tabColor rgb="FFFF0000"/>
  </sheetPr>
  <dimension ref="A3:C28"/>
  <sheetViews>
    <sheetView zoomScale="115" zoomScaleNormal="115" workbookViewId="0"/>
  </sheetViews>
  <sheetFormatPr defaultRowHeight="14.4" x14ac:dyDescent="0.3"/>
  <cols>
    <col min="2" max="2" width="47.6640625" customWidth="1"/>
  </cols>
  <sheetData>
    <row r="3" spans="1:3" x14ac:dyDescent="0.3">
      <c r="A3" s="10"/>
      <c r="B3" s="10" t="s">
        <v>417</v>
      </c>
      <c r="C3" s="10" t="s">
        <v>418</v>
      </c>
    </row>
    <row r="4" spans="1:3" x14ac:dyDescent="0.3">
      <c r="B4" s="4" t="s">
        <v>419</v>
      </c>
      <c r="C4" s="16" t="b">
        <v>1</v>
      </c>
    </row>
    <row r="5" spans="1:3" x14ac:dyDescent="0.3">
      <c r="B5" s="4" t="s">
        <v>420</v>
      </c>
      <c r="C5" s="17" t="b">
        <v>1</v>
      </c>
    </row>
    <row r="6" spans="1:3" x14ac:dyDescent="0.3">
      <c r="B6" s="4" t="s">
        <v>421</v>
      </c>
      <c r="C6" s="17" t="b">
        <v>1</v>
      </c>
    </row>
    <row r="7" spans="1:3" x14ac:dyDescent="0.3">
      <c r="B7" s="4" t="s">
        <v>422</v>
      </c>
      <c r="C7" s="17" t="b">
        <v>1</v>
      </c>
    </row>
    <row r="8" spans="1:3" x14ac:dyDescent="0.3">
      <c r="B8" s="4" t="s">
        <v>423</v>
      </c>
      <c r="C8" s="17" t="b">
        <v>0</v>
      </c>
    </row>
    <row r="9" spans="1:3" x14ac:dyDescent="0.3">
      <c r="B9" s="4" t="s">
        <v>424</v>
      </c>
      <c r="C9" s="17" t="b">
        <v>0</v>
      </c>
    </row>
    <row r="10" spans="1:3" x14ac:dyDescent="0.3">
      <c r="B10" s="4" t="s">
        <v>425</v>
      </c>
      <c r="C10" s="17" t="b">
        <v>1</v>
      </c>
    </row>
    <row r="11" spans="1:3" x14ac:dyDescent="0.3">
      <c r="B11" s="4" t="s">
        <v>426</v>
      </c>
      <c r="C11" s="17" t="b">
        <v>0</v>
      </c>
    </row>
    <row r="12" spans="1:3" x14ac:dyDescent="0.3">
      <c r="B12" s="4" t="s">
        <v>427</v>
      </c>
      <c r="C12" s="17" t="b">
        <v>0</v>
      </c>
    </row>
    <row r="13" spans="1:3" x14ac:dyDescent="0.3">
      <c r="B13" s="4" t="s">
        <v>428</v>
      </c>
      <c r="C13" s="17" t="b">
        <v>0</v>
      </c>
    </row>
    <row r="14" spans="1:3" x14ac:dyDescent="0.3">
      <c r="B14" s="4" t="s">
        <v>429</v>
      </c>
      <c r="C14" s="17" t="b">
        <v>0</v>
      </c>
    </row>
    <row r="15" spans="1:3" x14ac:dyDescent="0.3">
      <c r="B15" s="4" t="s">
        <v>430</v>
      </c>
      <c r="C15" s="17" t="b">
        <v>0</v>
      </c>
    </row>
    <row r="16" spans="1:3" x14ac:dyDescent="0.3">
      <c r="B16" s="4" t="s">
        <v>431</v>
      </c>
      <c r="C16" s="17" t="b">
        <v>0</v>
      </c>
    </row>
    <row r="17" spans="2:3" x14ac:dyDescent="0.3">
      <c r="B17" s="4" t="s">
        <v>432</v>
      </c>
      <c r="C17" s="17" t="b">
        <v>0</v>
      </c>
    </row>
    <row r="18" spans="2:3" x14ac:dyDescent="0.3">
      <c r="B18" s="4" t="s">
        <v>433</v>
      </c>
      <c r="C18" s="17" t="b">
        <v>0</v>
      </c>
    </row>
    <row r="19" spans="2:3" x14ac:dyDescent="0.3">
      <c r="B19" s="4" t="s">
        <v>434</v>
      </c>
      <c r="C19" s="17" t="b">
        <v>0</v>
      </c>
    </row>
    <row r="20" spans="2:3" x14ac:dyDescent="0.3">
      <c r="B20" s="4" t="s">
        <v>435</v>
      </c>
      <c r="C20" s="17" t="b">
        <v>0</v>
      </c>
    </row>
    <row r="21" spans="2:3" x14ac:dyDescent="0.3">
      <c r="B21" s="4" t="s">
        <v>436</v>
      </c>
      <c r="C21" s="17" t="b">
        <v>0</v>
      </c>
    </row>
    <row r="22" spans="2:3" x14ac:dyDescent="0.3">
      <c r="B22" s="4" t="s">
        <v>437</v>
      </c>
      <c r="C22" s="17" t="b">
        <v>0</v>
      </c>
    </row>
    <row r="23" spans="2:3" x14ac:dyDescent="0.3">
      <c r="B23" s="4" t="s">
        <v>438</v>
      </c>
      <c r="C23" s="17" t="b">
        <v>0</v>
      </c>
    </row>
    <row r="24" spans="2:3" x14ac:dyDescent="0.3">
      <c r="B24" s="4" t="s">
        <v>439</v>
      </c>
      <c r="C24" s="17" t="b">
        <v>0</v>
      </c>
    </row>
    <row r="25" spans="2:3" x14ac:dyDescent="0.3">
      <c r="B25" s="4" t="s">
        <v>440</v>
      </c>
      <c r="C25" s="17" t="b">
        <v>0</v>
      </c>
    </row>
    <row r="26" spans="2:3" x14ac:dyDescent="0.3">
      <c r="B26" s="4" t="s">
        <v>441</v>
      </c>
      <c r="C26" s="17" t="b">
        <v>0</v>
      </c>
    </row>
    <row r="27" spans="2:3" x14ac:dyDescent="0.3">
      <c r="B27" s="4" t="s">
        <v>442</v>
      </c>
      <c r="C27" s="17" t="b">
        <v>0</v>
      </c>
    </row>
    <row r="28" spans="2:3" x14ac:dyDescent="0.3">
      <c r="B28" s="4" t="s">
        <v>443</v>
      </c>
      <c r="C28" s="17" t="b">
        <v>0</v>
      </c>
    </row>
  </sheetData>
  <conditionalFormatting sqref="B4:B28">
    <cfRule type="expression" dxfId="0" priority="1">
      <formula>$C4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DA51E-9FEE-49D3-9947-DE111F209E57}">
  <dimension ref="A1:H7"/>
  <sheetViews>
    <sheetView showGridLines="0" zoomScale="130" zoomScaleNormal="130" workbookViewId="0">
      <selection activeCell="G5" sqref="G5"/>
    </sheetView>
  </sheetViews>
  <sheetFormatPr defaultRowHeight="14.4" x14ac:dyDescent="0.3"/>
  <cols>
    <col min="2" max="2" width="9.6640625" customWidth="1"/>
  </cols>
  <sheetData>
    <row r="1" spans="1:8" x14ac:dyDescent="0.3">
      <c r="A1" s="8" t="s">
        <v>10</v>
      </c>
      <c r="B1" s="8"/>
    </row>
    <row r="3" spans="1:8" x14ac:dyDescent="0.3">
      <c r="C3" s="7" t="s">
        <v>9</v>
      </c>
      <c r="D3" s="7" t="s">
        <v>8</v>
      </c>
      <c r="E3" s="7" t="s">
        <v>7</v>
      </c>
      <c r="F3" s="7" t="s">
        <v>6</v>
      </c>
      <c r="G3" s="7" t="s">
        <v>5</v>
      </c>
      <c r="H3" s="7" t="s">
        <v>4</v>
      </c>
    </row>
    <row r="4" spans="1:8" x14ac:dyDescent="0.3">
      <c r="B4" s="4" t="s">
        <v>3</v>
      </c>
      <c r="C4" s="6"/>
      <c r="D4" s="5"/>
      <c r="E4" s="5"/>
      <c r="F4" s="5"/>
      <c r="G4" s="5"/>
      <c r="H4" s="5"/>
    </row>
    <row r="5" spans="1:8" x14ac:dyDescent="0.3">
      <c r="B5" s="4" t="s">
        <v>2</v>
      </c>
      <c r="C5" s="6"/>
      <c r="D5" s="5"/>
      <c r="E5" s="5"/>
      <c r="F5" s="5"/>
      <c r="G5" s="5"/>
      <c r="H5" s="5"/>
    </row>
    <row r="6" spans="1:8" ht="15" thickBot="1" x14ac:dyDescent="0.35">
      <c r="B6" s="4" t="s">
        <v>1</v>
      </c>
      <c r="C6" s="3"/>
      <c r="D6" s="2"/>
      <c r="E6" s="2"/>
      <c r="F6" s="2"/>
      <c r="G6" s="2"/>
      <c r="H6" s="2"/>
    </row>
    <row r="7" spans="1:8" ht="15" thickTop="1" x14ac:dyDescent="0.3">
      <c r="B7" s="1" t="s">
        <v>0</v>
      </c>
      <c r="C7" s="1" t="str">
        <f t="shared" ref="C7:H7" si="0">IF(SUM(C4:C6)=0,"",SUM(C4:C6))</f>
        <v/>
      </c>
      <c r="D7" s="1" t="str">
        <f t="shared" si="0"/>
        <v/>
      </c>
      <c r="E7" s="1" t="str">
        <f t="shared" si="0"/>
        <v/>
      </c>
      <c r="F7" s="1" t="str">
        <f t="shared" si="0"/>
        <v/>
      </c>
      <c r="G7" s="1" t="str">
        <f t="shared" si="0"/>
        <v/>
      </c>
      <c r="H7" s="1" t="str">
        <f t="shared" si="0"/>
        <v/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B46CA-4B36-4772-8A5F-2EC76D851165}">
  <sheetPr>
    <tabColor rgb="FFFF0000"/>
  </sheetPr>
  <dimension ref="A1:H7"/>
  <sheetViews>
    <sheetView showGridLines="0" zoomScale="130" zoomScaleNormal="130" workbookViewId="0">
      <selection activeCell="D15" sqref="D15"/>
    </sheetView>
  </sheetViews>
  <sheetFormatPr defaultRowHeight="14.4" x14ac:dyDescent="0.3"/>
  <cols>
    <col min="2" max="2" width="9.6640625" customWidth="1"/>
  </cols>
  <sheetData>
    <row r="1" spans="1:8" x14ac:dyDescent="0.3">
      <c r="A1" s="8" t="s">
        <v>10</v>
      </c>
      <c r="B1" s="8"/>
    </row>
    <row r="3" spans="1:8" x14ac:dyDescent="0.3">
      <c r="C3" s="7" t="s">
        <v>9</v>
      </c>
      <c r="D3" s="7" t="s">
        <v>8</v>
      </c>
      <c r="E3" s="7" t="s">
        <v>7</v>
      </c>
      <c r="F3" s="7" t="s">
        <v>6</v>
      </c>
      <c r="G3" s="7" t="s">
        <v>5</v>
      </c>
      <c r="H3" s="7" t="s">
        <v>4</v>
      </c>
    </row>
    <row r="4" spans="1:8" x14ac:dyDescent="0.3">
      <c r="B4" s="4" t="s">
        <v>3</v>
      </c>
      <c r="C4" s="6">
        <v>5</v>
      </c>
      <c r="D4" s="5"/>
      <c r="E4" s="5"/>
      <c r="F4" s="5"/>
      <c r="G4" s="5"/>
      <c r="H4" s="5"/>
    </row>
    <row r="5" spans="1:8" x14ac:dyDescent="0.3">
      <c r="B5" s="4" t="s">
        <v>2</v>
      </c>
      <c r="C5" s="6"/>
      <c r="D5" s="5"/>
      <c r="E5" s="5">
        <v>21</v>
      </c>
      <c r="F5" s="5"/>
      <c r="G5" s="5"/>
      <c r="H5" s="5"/>
    </row>
    <row r="6" spans="1:8" ht="15" thickBot="1" x14ac:dyDescent="0.35">
      <c r="B6" s="4" t="s">
        <v>1</v>
      </c>
      <c r="C6" s="3">
        <v>9</v>
      </c>
      <c r="D6" s="2">
        <v>13</v>
      </c>
      <c r="E6" s="2"/>
      <c r="F6" s="2"/>
      <c r="G6" s="2"/>
      <c r="H6" s="2"/>
    </row>
    <row r="7" spans="1:8" ht="15" thickTop="1" x14ac:dyDescent="0.3">
      <c r="B7" s="1" t="s">
        <v>0</v>
      </c>
      <c r="C7" s="1">
        <f t="shared" ref="C7:H7" si="0">IF(SUM(C4:C6)=0,"",SUM(C4:C6))</f>
        <v>14</v>
      </c>
      <c r="D7" s="1">
        <f t="shared" si="0"/>
        <v>13</v>
      </c>
      <c r="E7" s="1">
        <f t="shared" si="0"/>
        <v>21</v>
      </c>
      <c r="F7" s="1" t="str">
        <f t="shared" si="0"/>
        <v/>
      </c>
      <c r="G7" s="1" t="str">
        <f t="shared" si="0"/>
        <v/>
      </c>
      <c r="H7" s="1" t="str">
        <f t="shared" si="0"/>
        <v/>
      </c>
    </row>
  </sheetData>
  <conditionalFormatting sqref="C3:H6">
    <cfRule type="expression" dxfId="15" priority="1">
      <formula>ISNUMBER(C$7)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9C285-7D9B-4170-BFEB-60E33E8683DE}">
  <dimension ref="B6:E27"/>
  <sheetViews>
    <sheetView zoomScale="130" zoomScaleNormal="130" workbookViewId="0">
      <selection activeCell="E13" sqref="E13"/>
    </sheetView>
  </sheetViews>
  <sheetFormatPr defaultRowHeight="14.4" x14ac:dyDescent="0.3"/>
  <cols>
    <col min="1" max="1" width="7.109375" customWidth="1"/>
    <col min="2" max="2" width="10.5546875" customWidth="1"/>
    <col min="3" max="3" width="11.5546875" customWidth="1"/>
    <col min="4" max="4" width="10.33203125" customWidth="1"/>
    <col min="5" max="5" width="12.6640625" customWidth="1"/>
  </cols>
  <sheetData>
    <row r="6" spans="2:5" x14ac:dyDescent="0.3">
      <c r="C6" s="11" t="s">
        <v>32</v>
      </c>
      <c r="D6" s="11" t="s">
        <v>31</v>
      </c>
      <c r="E6" s="11" t="s">
        <v>30</v>
      </c>
    </row>
    <row r="7" spans="2:5" x14ac:dyDescent="0.3">
      <c r="B7" s="10" t="s">
        <v>29</v>
      </c>
      <c r="C7" s="4">
        <v>746</v>
      </c>
      <c r="D7" s="4">
        <v>24</v>
      </c>
      <c r="E7" s="9">
        <f t="shared" ref="E7:E27" si="0">C7/D7</f>
        <v>31.083333333333332</v>
      </c>
    </row>
    <row r="8" spans="2:5" x14ac:dyDescent="0.3">
      <c r="B8" s="10" t="s">
        <v>28</v>
      </c>
      <c r="C8" s="4">
        <v>802</v>
      </c>
      <c r="D8" s="4">
        <v>34</v>
      </c>
      <c r="E8" s="9">
        <f t="shared" si="0"/>
        <v>23.588235294117649</v>
      </c>
    </row>
    <row r="9" spans="2:5" x14ac:dyDescent="0.3">
      <c r="B9" s="10" t="s">
        <v>27</v>
      </c>
      <c r="C9" s="4">
        <v>292</v>
      </c>
      <c r="D9" s="4">
        <v>23</v>
      </c>
      <c r="E9" s="9">
        <f t="shared" si="0"/>
        <v>12.695652173913043</v>
      </c>
    </row>
    <row r="10" spans="2:5" x14ac:dyDescent="0.3">
      <c r="B10" s="10" t="s">
        <v>26</v>
      </c>
      <c r="C10" s="4">
        <v>392</v>
      </c>
      <c r="D10" s="4">
        <v>34</v>
      </c>
      <c r="E10" s="9">
        <f t="shared" si="0"/>
        <v>11.529411764705882</v>
      </c>
    </row>
    <row r="11" spans="2:5" x14ac:dyDescent="0.3">
      <c r="B11" s="10" t="s">
        <v>25</v>
      </c>
      <c r="C11" s="4">
        <v>544</v>
      </c>
      <c r="D11" s="4">
        <v>33</v>
      </c>
      <c r="E11" s="9">
        <f t="shared" si="0"/>
        <v>16.484848484848484</v>
      </c>
    </row>
    <row r="12" spans="2:5" x14ac:dyDescent="0.3">
      <c r="B12" s="10" t="s">
        <v>11</v>
      </c>
      <c r="C12" s="4"/>
      <c r="D12" s="4"/>
      <c r="E12" s="4" t="e">
        <f t="shared" si="0"/>
        <v>#DIV/0!</v>
      </c>
    </row>
    <row r="13" spans="2:5" x14ac:dyDescent="0.3">
      <c r="B13" s="10" t="s">
        <v>24</v>
      </c>
      <c r="C13" s="4">
        <v>641</v>
      </c>
      <c r="D13" s="4">
        <v>26</v>
      </c>
      <c r="E13" s="9">
        <f t="shared" si="0"/>
        <v>24.653846153846153</v>
      </c>
    </row>
    <row r="14" spans="2:5" x14ac:dyDescent="0.3">
      <c r="B14" s="10" t="s">
        <v>23</v>
      </c>
      <c r="C14" s="4">
        <v>559</v>
      </c>
      <c r="D14" s="4">
        <v>20</v>
      </c>
      <c r="E14" s="9">
        <f t="shared" si="0"/>
        <v>27.95</v>
      </c>
    </row>
    <row r="15" spans="2:5" x14ac:dyDescent="0.3">
      <c r="B15" s="10" t="s">
        <v>23</v>
      </c>
      <c r="C15" s="4">
        <v>534</v>
      </c>
      <c r="D15" s="4">
        <v>35</v>
      </c>
      <c r="E15" s="9">
        <f t="shared" si="0"/>
        <v>15.257142857142858</v>
      </c>
    </row>
    <row r="16" spans="2:5" x14ac:dyDescent="0.3">
      <c r="B16" s="10" t="s">
        <v>22</v>
      </c>
      <c r="C16" s="4"/>
      <c r="D16" s="4"/>
      <c r="E16" s="9" t="e">
        <f t="shared" si="0"/>
        <v>#DIV/0!</v>
      </c>
    </row>
    <row r="17" spans="2:5" x14ac:dyDescent="0.3">
      <c r="B17" s="10" t="s">
        <v>21</v>
      </c>
      <c r="C17" s="4"/>
      <c r="D17" s="4"/>
      <c r="E17" s="9" t="e">
        <f t="shared" si="0"/>
        <v>#DIV/0!</v>
      </c>
    </row>
    <row r="18" spans="2:5" x14ac:dyDescent="0.3">
      <c r="B18" s="10" t="s">
        <v>20</v>
      </c>
      <c r="C18" s="4">
        <v>483</v>
      </c>
      <c r="D18" s="4">
        <v>14</v>
      </c>
      <c r="E18" s="9">
        <f t="shared" si="0"/>
        <v>34.5</v>
      </c>
    </row>
    <row r="19" spans="2:5" x14ac:dyDescent="0.3">
      <c r="B19" s="10" t="s">
        <v>19</v>
      </c>
      <c r="C19" s="4">
        <v>289</v>
      </c>
      <c r="D19" s="4">
        <v>14</v>
      </c>
      <c r="E19" s="9">
        <f t="shared" si="0"/>
        <v>20.642857142857142</v>
      </c>
    </row>
    <row r="20" spans="2:5" x14ac:dyDescent="0.3">
      <c r="B20" s="10" t="s">
        <v>18</v>
      </c>
      <c r="C20" s="4">
        <v>553</v>
      </c>
      <c r="D20" s="4">
        <v>39</v>
      </c>
      <c r="E20" s="9">
        <f t="shared" si="0"/>
        <v>14.179487179487179</v>
      </c>
    </row>
    <row r="21" spans="2:5" x14ac:dyDescent="0.3">
      <c r="B21" s="10" t="s">
        <v>17</v>
      </c>
      <c r="C21" s="4">
        <v>464</v>
      </c>
      <c r="D21" s="4">
        <v>24</v>
      </c>
      <c r="E21" s="9">
        <f t="shared" si="0"/>
        <v>19.333333333333332</v>
      </c>
    </row>
    <row r="22" spans="2:5" x14ac:dyDescent="0.3">
      <c r="B22" s="10" t="s">
        <v>16</v>
      </c>
      <c r="C22" s="4">
        <v>653</v>
      </c>
      <c r="D22" s="4">
        <v>27</v>
      </c>
      <c r="E22" s="9">
        <f t="shared" si="0"/>
        <v>24.185185185185187</v>
      </c>
    </row>
    <row r="23" spans="2:5" x14ac:dyDescent="0.3">
      <c r="B23" s="10" t="s">
        <v>15</v>
      </c>
      <c r="C23" s="4"/>
      <c r="D23" s="4"/>
      <c r="E23" s="9" t="e">
        <f t="shared" si="0"/>
        <v>#DIV/0!</v>
      </c>
    </row>
    <row r="24" spans="2:5" x14ac:dyDescent="0.3">
      <c r="B24" s="10" t="s">
        <v>14</v>
      </c>
      <c r="C24" s="4">
        <v>618</v>
      </c>
      <c r="D24" s="4">
        <v>25</v>
      </c>
      <c r="E24" s="9">
        <f t="shared" si="0"/>
        <v>24.72</v>
      </c>
    </row>
    <row r="25" spans="2:5" x14ac:dyDescent="0.3">
      <c r="B25" s="10" t="s">
        <v>13</v>
      </c>
      <c r="C25" s="4">
        <v>314</v>
      </c>
      <c r="D25" s="4">
        <v>39</v>
      </c>
      <c r="E25" s="9">
        <f t="shared" si="0"/>
        <v>8.0512820512820511</v>
      </c>
    </row>
    <row r="26" spans="2:5" x14ac:dyDescent="0.3">
      <c r="B26" s="10" t="s">
        <v>12</v>
      </c>
      <c r="C26" s="4">
        <v>328</v>
      </c>
      <c r="D26" s="4">
        <v>35</v>
      </c>
      <c r="E26" s="9">
        <f t="shared" si="0"/>
        <v>9.3714285714285719</v>
      </c>
    </row>
    <row r="27" spans="2:5" x14ac:dyDescent="0.3">
      <c r="B27" s="10" t="s">
        <v>11</v>
      </c>
      <c r="C27" s="4"/>
      <c r="D27" s="4"/>
      <c r="E27" s="9" t="e">
        <f t="shared" si="0"/>
        <v>#DIV/0!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DF974-2D3E-461A-88EC-CEF633D5D221}">
  <sheetPr>
    <tabColor rgb="FFFF0000"/>
  </sheetPr>
  <dimension ref="B6:E27"/>
  <sheetViews>
    <sheetView zoomScale="130" zoomScaleNormal="130" workbookViewId="0">
      <selection activeCell="G11" sqref="G11"/>
    </sheetView>
  </sheetViews>
  <sheetFormatPr defaultRowHeight="14.4" x14ac:dyDescent="0.3"/>
  <cols>
    <col min="1" max="1" width="7.109375" customWidth="1"/>
    <col min="2" max="2" width="10.5546875" customWidth="1"/>
    <col min="3" max="3" width="11.5546875" customWidth="1"/>
    <col min="4" max="4" width="10.33203125" customWidth="1"/>
    <col min="5" max="5" width="12.6640625" customWidth="1"/>
  </cols>
  <sheetData>
    <row r="6" spans="2:5" x14ac:dyDescent="0.3">
      <c r="C6" s="11" t="s">
        <v>32</v>
      </c>
      <c r="D6" s="11" t="s">
        <v>31</v>
      </c>
      <c r="E6" s="11" t="s">
        <v>30</v>
      </c>
    </row>
    <row r="7" spans="2:5" x14ac:dyDescent="0.3">
      <c r="B7" s="10" t="s">
        <v>29</v>
      </c>
      <c r="C7" s="4">
        <v>746</v>
      </c>
      <c r="D7" s="4">
        <v>24</v>
      </c>
      <c r="E7" s="9">
        <f t="shared" ref="E7:E27" si="0">C7/D7</f>
        <v>31.083333333333332</v>
      </c>
    </row>
    <row r="8" spans="2:5" x14ac:dyDescent="0.3">
      <c r="B8" s="10" t="s">
        <v>28</v>
      </c>
      <c r="C8" s="4">
        <v>802</v>
      </c>
      <c r="D8" s="4">
        <v>34</v>
      </c>
      <c r="E8" s="9">
        <f t="shared" si="0"/>
        <v>23.588235294117649</v>
      </c>
    </row>
    <row r="9" spans="2:5" x14ac:dyDescent="0.3">
      <c r="B9" s="10" t="s">
        <v>27</v>
      </c>
      <c r="C9" s="4">
        <v>292</v>
      </c>
      <c r="D9" s="4">
        <v>23</v>
      </c>
      <c r="E9" s="9">
        <f t="shared" si="0"/>
        <v>12.695652173913043</v>
      </c>
    </row>
    <row r="10" spans="2:5" x14ac:dyDescent="0.3">
      <c r="B10" s="10" t="s">
        <v>26</v>
      </c>
      <c r="C10" s="4">
        <v>392</v>
      </c>
      <c r="D10" s="4">
        <v>34</v>
      </c>
      <c r="E10" s="9">
        <f t="shared" si="0"/>
        <v>11.529411764705882</v>
      </c>
    </row>
    <row r="11" spans="2:5" x14ac:dyDescent="0.3">
      <c r="B11" s="10" t="s">
        <v>25</v>
      </c>
      <c r="C11" s="4">
        <v>544</v>
      </c>
      <c r="D11" s="4">
        <v>33</v>
      </c>
      <c r="E11" s="9">
        <f t="shared" si="0"/>
        <v>16.484848484848484</v>
      </c>
    </row>
    <row r="12" spans="2:5" x14ac:dyDescent="0.3">
      <c r="B12" s="10" t="s">
        <v>11</v>
      </c>
      <c r="C12" s="4"/>
      <c r="D12" s="4"/>
      <c r="E12" s="4" t="e">
        <f t="shared" si="0"/>
        <v>#DIV/0!</v>
      </c>
    </row>
    <row r="13" spans="2:5" x14ac:dyDescent="0.3">
      <c r="B13" s="10" t="s">
        <v>24</v>
      </c>
      <c r="C13" s="4">
        <v>641</v>
      </c>
      <c r="D13" s="4">
        <v>26</v>
      </c>
      <c r="E13" s="9">
        <f t="shared" si="0"/>
        <v>24.653846153846153</v>
      </c>
    </row>
    <row r="14" spans="2:5" x14ac:dyDescent="0.3">
      <c r="B14" s="10" t="s">
        <v>23</v>
      </c>
      <c r="C14" s="4">
        <v>559</v>
      </c>
      <c r="D14" s="4">
        <v>20</v>
      </c>
      <c r="E14" s="9">
        <f t="shared" si="0"/>
        <v>27.95</v>
      </c>
    </row>
    <row r="15" spans="2:5" x14ac:dyDescent="0.3">
      <c r="B15" s="10" t="s">
        <v>23</v>
      </c>
      <c r="C15" s="4">
        <v>534</v>
      </c>
      <c r="D15" s="4">
        <v>35</v>
      </c>
      <c r="E15" s="9">
        <f t="shared" si="0"/>
        <v>15.257142857142858</v>
      </c>
    </row>
    <row r="16" spans="2:5" x14ac:dyDescent="0.3">
      <c r="B16" s="10" t="s">
        <v>22</v>
      </c>
      <c r="C16" s="4"/>
      <c r="D16" s="4"/>
      <c r="E16" s="9" t="e">
        <f t="shared" si="0"/>
        <v>#DIV/0!</v>
      </c>
    </row>
    <row r="17" spans="2:5" x14ac:dyDescent="0.3">
      <c r="B17" s="10" t="s">
        <v>21</v>
      </c>
      <c r="C17" s="4"/>
      <c r="D17" s="4"/>
      <c r="E17" s="9" t="e">
        <f t="shared" si="0"/>
        <v>#DIV/0!</v>
      </c>
    </row>
    <row r="18" spans="2:5" x14ac:dyDescent="0.3">
      <c r="B18" s="10" t="s">
        <v>20</v>
      </c>
      <c r="C18" s="4">
        <v>483</v>
      </c>
      <c r="D18" s="4">
        <v>14</v>
      </c>
      <c r="E18" s="9">
        <f t="shared" si="0"/>
        <v>34.5</v>
      </c>
    </row>
    <row r="19" spans="2:5" x14ac:dyDescent="0.3">
      <c r="B19" s="10" t="s">
        <v>19</v>
      </c>
      <c r="C19" s="4">
        <v>289</v>
      </c>
      <c r="D19" s="4">
        <v>14</v>
      </c>
      <c r="E19" s="9">
        <f t="shared" si="0"/>
        <v>20.642857142857142</v>
      </c>
    </row>
    <row r="20" spans="2:5" x14ac:dyDescent="0.3">
      <c r="B20" s="10" t="s">
        <v>18</v>
      </c>
      <c r="C20" s="4">
        <v>553</v>
      </c>
      <c r="D20" s="4">
        <v>39</v>
      </c>
      <c r="E20" s="9">
        <f t="shared" si="0"/>
        <v>14.179487179487179</v>
      </c>
    </row>
    <row r="21" spans="2:5" x14ac:dyDescent="0.3">
      <c r="B21" s="10" t="s">
        <v>17</v>
      </c>
      <c r="C21" s="4">
        <v>464</v>
      </c>
      <c r="D21" s="4">
        <v>24</v>
      </c>
      <c r="E21" s="9">
        <f t="shared" si="0"/>
        <v>19.333333333333332</v>
      </c>
    </row>
    <row r="22" spans="2:5" x14ac:dyDescent="0.3">
      <c r="B22" s="10" t="s">
        <v>16</v>
      </c>
      <c r="C22" s="4">
        <v>653</v>
      </c>
      <c r="D22" s="4">
        <v>27</v>
      </c>
      <c r="E22" s="9">
        <f t="shared" si="0"/>
        <v>24.185185185185187</v>
      </c>
    </row>
    <row r="23" spans="2:5" x14ac:dyDescent="0.3">
      <c r="B23" s="10" t="s">
        <v>15</v>
      </c>
      <c r="C23" s="4"/>
      <c r="D23" s="4"/>
      <c r="E23" s="9" t="e">
        <f t="shared" si="0"/>
        <v>#DIV/0!</v>
      </c>
    </row>
    <row r="24" spans="2:5" x14ac:dyDescent="0.3">
      <c r="B24" s="10" t="s">
        <v>14</v>
      </c>
      <c r="C24" s="4">
        <v>618</v>
      </c>
      <c r="D24" s="4">
        <v>25</v>
      </c>
      <c r="E24" s="9">
        <f t="shared" si="0"/>
        <v>24.72</v>
      </c>
    </row>
    <row r="25" spans="2:5" x14ac:dyDescent="0.3">
      <c r="B25" s="10" t="s">
        <v>13</v>
      </c>
      <c r="C25" s="4">
        <v>314</v>
      </c>
      <c r="D25" s="4">
        <v>39</v>
      </c>
      <c r="E25" s="9">
        <f t="shared" si="0"/>
        <v>8.0512820512820511</v>
      </c>
    </row>
    <row r="26" spans="2:5" x14ac:dyDescent="0.3">
      <c r="B26" s="10" t="s">
        <v>12</v>
      </c>
      <c r="C26" s="4">
        <v>328</v>
      </c>
      <c r="D26" s="4">
        <v>35</v>
      </c>
      <c r="E26" s="9">
        <f t="shared" si="0"/>
        <v>9.3714285714285719</v>
      </c>
    </row>
    <row r="27" spans="2:5" x14ac:dyDescent="0.3">
      <c r="B27" s="10" t="s">
        <v>11</v>
      </c>
      <c r="C27" s="4"/>
      <c r="D27" s="4"/>
      <c r="E27" s="9" t="e">
        <f t="shared" si="0"/>
        <v>#DIV/0!</v>
      </c>
    </row>
  </sheetData>
  <conditionalFormatting sqref="E7:E27">
    <cfRule type="expression" dxfId="14" priority="1">
      <formula>ISERROR($E7)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Formatera rader</vt:lpstr>
      <vt:lpstr>Formatera rader (F)</vt:lpstr>
      <vt:lpstr>Projekt</vt:lpstr>
      <vt:lpstr>Projekt (F)</vt:lpstr>
      <vt:lpstr>Fyll i</vt:lpstr>
      <vt:lpstr>Fyll i (F)</vt:lpstr>
      <vt:lpstr>Dölj fel</vt:lpstr>
      <vt:lpstr>Dölj fel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2026-05-25T06:04:48Z</dcterms:modified>
</cp:coreProperties>
</file>